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Ex1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2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10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3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updateLinks="always"/>
  <xr:revisionPtr revIDLastSave="1192" documentId="8_{3FE6A0F3-56FD-40CC-A7E3-654700EF054D}" xr6:coauthVersionLast="47" xr6:coauthVersionMax="47" xr10:uidLastSave="{AC47C481-7ECC-4D3A-965C-746CD6B58879}"/>
  <bookViews>
    <workbookView xWindow="28680" yWindow="-120" windowWidth="29040" windowHeight="15720" tabRatio="864" firstSheet="6" activeTab="15" xr2:uid="{1BACA861-E349-4278-BAC7-C65C1BCB9C1E}"/>
  </bookViews>
  <sheets>
    <sheet name="Indice" sheetId="33" r:id="rId1"/>
    <sheet name="Fig. 1.2.1" sheetId="20" r:id="rId2"/>
    <sheet name="Fig. 1.2.2" sheetId="42" r:id="rId3"/>
    <sheet name="Tab.1.2.1" sheetId="22" r:id="rId4"/>
    <sheet name="Fig. 1.2.3" sheetId="43" r:id="rId5"/>
    <sheet name="Fig. 1.2.4" sheetId="38" r:id="rId6"/>
    <sheet name="Tab.1.2.2" sheetId="18" r:id="rId7"/>
    <sheet name="Tab.1.2.3" sheetId="24" r:id="rId8"/>
    <sheet name="Fig.1.2.5" sheetId="39" r:id="rId9"/>
    <sheet name="Fig. 1.2.6" sheetId="40" r:id="rId10"/>
    <sheet name="Fig. 1.2.7" sheetId="41" r:id="rId11"/>
    <sheet name="Tab. 1.2.4" sheetId="19" r:id="rId12"/>
    <sheet name="Tab. 1.2.5" sheetId="7" r:id="rId13"/>
    <sheet name="Fig. 1.2.8" sheetId="47" r:id="rId14"/>
    <sheet name="Tab. 1.2.6" sheetId="26" r:id="rId15"/>
    <sheet name="Fig. 1.2.9" sheetId="50" r:id="rId16"/>
    <sheet name="Fig. 1.2.10" sheetId="46" r:id="rId17"/>
    <sheet name="Tab. 1.2.7" sheetId="27" r:id="rId18"/>
    <sheet name="Fig. 1.2.11" sheetId="30" r:id="rId19"/>
    <sheet name="Tab. 1.2.8" sheetId="31" r:id="rId20"/>
    <sheet name="Fig. 1.2.12" sheetId="32" r:id="rId21"/>
    <sheet name="Fig. 1.2.13" sheetId="49" r:id="rId22"/>
    <sheet name="Tab. 1.2.9" sheetId="48" r:id="rId23"/>
    <sheet name="Tab. 1.2.10" sheetId="34" r:id="rId24"/>
    <sheet name="Tab. 1.2.11" sheetId="35" r:id="rId25"/>
    <sheet name="Fig. 1.2.14" sheetId="45" r:id="rId26"/>
    <sheet name="Fig. 1.2.15" sheetId="37" r:id="rId27"/>
  </sheets>
  <definedNames>
    <definedName name="_Hlk215307796" localSheetId="12">'Tab. 1.2.5'!$A$3</definedName>
    <definedName name="_Toc135238880" localSheetId="1">'Fig. 1.2.1'!$A$1</definedName>
    <definedName name="_Toc216801811" localSheetId="3">'Tab.1.2.1'!$A$1</definedName>
    <definedName name="_Toc216801813" localSheetId="7">'Tab.1.2.3'!$A$1</definedName>
    <definedName name="_Toc216801815" localSheetId="12">'Tab. 1.2.5'!$A$1</definedName>
    <definedName name="_Toc216801816" localSheetId="14">'Tab. 1.2.6'!$A$1</definedName>
    <definedName name="_Toc216801817" localSheetId="17">'Tab. 1.2.7'!$A$1</definedName>
    <definedName name="_Toc216801818" localSheetId="23">'Tab. 1.2.10'!$A$1</definedName>
    <definedName name="_Toc216801819" localSheetId="24">'Tab. 1.2.11'!$A$1</definedName>
    <definedName name="_Toc221637244" localSheetId="14">#REF!</definedName>
    <definedName name="_Toc221637246" localSheetId="18">'Fig. 1.2.11'!$A$1</definedName>
    <definedName name="_Toc221637247" localSheetId="20">'Fig. 1.2.12'!$A$1</definedName>
    <definedName name="_Toc221637249" localSheetId="26">'Fig. 1.2.15'!$A$1</definedName>
    <definedName name="_Toc221637408" localSheetId="6">'Tab.1.2.2'!$A$1</definedName>
    <definedName name="_Toc221637409" localSheetId="7">'Tab.1.2.3'!$A$11</definedName>
    <definedName name="_Toc221637410" localSheetId="11">'Tab. 1.2.4'!$A$1</definedName>
    <definedName name="_Toc221637411" localSheetId="12">'Tab. 1.2.5'!$A$1</definedName>
    <definedName name="_Toc221637412" localSheetId="14">'Tab. 1.2.6'!$A$1</definedName>
    <definedName name="_Toc221637413" localSheetId="17">'Tab. 1.2.7'!$A$1</definedName>
    <definedName name="_Toc221637414" localSheetId="19">'Tab. 1.2.8'!$A$1</definedName>
    <definedName name="_Toc221637415" localSheetId="23">'Tab. 1.2.10'!$A$1</definedName>
    <definedName name="_Toc221637416" localSheetId="24">'Tab. 1.2.11'!$A$1</definedName>
    <definedName name="_Toc223603324" localSheetId="7">'Tab.1.2.3'!$A$1</definedName>
    <definedName name="_Toc223883262" localSheetId="6">'Tab.1.2.2'!$A$1</definedName>
    <definedName name="_Toc224052532" localSheetId="15">'Fig. 1.2.9'!$A$1</definedName>
    <definedName name="_Toc224052536" localSheetId="21">'Fig. 1.2.13'!$A$1</definedName>
    <definedName name="_xlchart.v5.0" hidden="1">'Fig. 1.2.9'!$A$31</definedName>
    <definedName name="_xlchart.v5.1" hidden="1">'Fig. 1.2.9'!$A$32:$A$51</definedName>
    <definedName name="_xlchart.v5.2" hidden="1">'Fig. 1.2.9'!$D$31</definedName>
    <definedName name="_xlchart.v5.3" hidden="1">'Fig. 1.2.9'!$D$32:$D$51</definedName>
    <definedName name="_xlchart.v5.4" hidden="1">'Fig. 1.2.9'!$A$31</definedName>
    <definedName name="_xlchart.v5.5" hidden="1">'Fig. 1.2.9'!$A$32:$A$51</definedName>
    <definedName name="_xlchart.v5.6" hidden="1">'Fig. 1.2.9'!$B$31</definedName>
    <definedName name="_xlchart.v5.7" hidden="1">'Fig. 1.2.9'!$B$32:$B$51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50" l="1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B52" i="50"/>
  <c r="D52" i="50" s="1"/>
  <c r="C52" i="50"/>
  <c r="C28" i="32" l="1"/>
  <c r="C27" i="32"/>
  <c r="C26" i="32"/>
  <c r="C25" i="32"/>
  <c r="C24" i="32"/>
  <c r="C23" i="32"/>
  <c r="D27" i="46" l="1"/>
  <c r="D28" i="46"/>
  <c r="D29" i="46"/>
  <c r="D30" i="46"/>
  <c r="D31" i="46"/>
  <c r="D32" i="46" l="1"/>
  <c r="F104" i="45" l="1"/>
  <c r="G104" i="45"/>
  <c r="F105" i="45"/>
  <c r="G105" i="45"/>
  <c r="B106" i="45"/>
  <c r="C106" i="45"/>
  <c r="D106" i="45"/>
  <c r="E106" i="45"/>
  <c r="G106" i="45" s="1"/>
  <c r="F106" i="45"/>
  <c r="B31" i="42" l="1"/>
  <c r="C31" i="42"/>
  <c r="D31" i="42"/>
  <c r="E31" i="42"/>
  <c r="F31" i="42"/>
  <c r="G31" i="42"/>
  <c r="H31" i="42"/>
  <c r="E33" i="20" l="1"/>
  <c r="E32" i="20"/>
  <c r="E31" i="20"/>
  <c r="E30" i="20"/>
  <c r="E29" i="20"/>
  <c r="E28" i="20"/>
  <c r="E27" i="20"/>
</calcChain>
</file>

<file path=xl/sharedStrings.xml><?xml version="1.0" encoding="utf-8"?>
<sst xmlns="http://schemas.openxmlformats.org/spreadsheetml/2006/main" count="1245" uniqueCount="427">
  <si>
    <t>Totale</t>
  </si>
  <si>
    <t>2018/19</t>
  </si>
  <si>
    <t>2019/20</t>
  </si>
  <si>
    <t>2020/21</t>
  </si>
  <si>
    <t>2021/22</t>
  </si>
  <si>
    <t>2022/23</t>
  </si>
  <si>
    <t>2023/24</t>
  </si>
  <si>
    <t>2024/25</t>
  </si>
  <si>
    <t>Non statale</t>
  </si>
  <si>
    <t>Università telematiche</t>
  </si>
  <si>
    <t>Centro</t>
  </si>
  <si>
    <t>%</t>
  </si>
  <si>
    <t>Variazione</t>
  </si>
  <si>
    <t>Area geografica</t>
  </si>
  <si>
    <t>Statale</t>
  </si>
  <si>
    <t>Telematica</t>
  </si>
  <si>
    <t xml:space="preserve">Totale </t>
  </si>
  <si>
    <t>Telematiche</t>
  </si>
  <si>
    <t>Isole</t>
  </si>
  <si>
    <t>Sud</t>
  </si>
  <si>
    <t>Nord-Ovest</t>
  </si>
  <si>
    <t>Nord-Est</t>
  </si>
  <si>
    <t>Statali</t>
  </si>
  <si>
    <t>Università statali</t>
  </si>
  <si>
    <t>Università non statali</t>
  </si>
  <si>
    <t>Var. %</t>
  </si>
  <si>
    <t>Totale corsi (L, LMCU, LM)</t>
  </si>
  <si>
    <t>Totale iscritti al 1° anno</t>
  </si>
  <si>
    <t>media iscritti al 1° anno su totale dei corsi</t>
  </si>
  <si>
    <t>UNIVERSITA' STATALI</t>
  </si>
  <si>
    <t>UNIVERSITA' NON STATALI</t>
  </si>
  <si>
    <t>UNIVERSITA' TELEMATICHE</t>
  </si>
  <si>
    <t>variazione</t>
  </si>
  <si>
    <t xml:space="preserve">variazione </t>
  </si>
  <si>
    <t>var. %</t>
  </si>
  <si>
    <t>Convenzionale</t>
  </si>
  <si>
    <t>Prevalentemente a distanza</t>
  </si>
  <si>
    <t>Modalità di erogazione</t>
  </si>
  <si>
    <t>Indice</t>
  </si>
  <si>
    <t>Non Statali</t>
  </si>
  <si>
    <t>Triennali</t>
  </si>
  <si>
    <t>Biennali</t>
  </si>
  <si>
    <t>Integralmente a distanza</t>
  </si>
  <si>
    <t>Mista</t>
  </si>
  <si>
    <t>Corsi (a.a. 2024/25)</t>
  </si>
  <si>
    <t>Corsi (a.a. 2018/19)</t>
  </si>
  <si>
    <t>Numero studenti</t>
  </si>
  <si>
    <t>Fino a 100</t>
  </si>
  <si>
    <t>da 101 a 500</t>
  </si>
  <si>
    <t>da 501 a 1.000</t>
  </si>
  <si>
    <t>da 1.001 a 5.000</t>
  </si>
  <si>
    <t>da 5.001 a 20.000</t>
  </si>
  <si>
    <t>oltre 20.000</t>
  </si>
  <si>
    <t>Totale sedi</t>
  </si>
  <si>
    <t>Figura 1.2.1 – Dinamica dei corsi di studio negli ultimi 7 anni (aa.aa. 2018/19-2024/25)</t>
  </si>
  <si>
    <t>Fonte: MUR – Banca dati dell’offerta formativa</t>
  </si>
  <si>
    <t>Figura 1.2.2 – Numero di corsi di studio delle università statali, non statali e telematiche (aa.aa. 2018/19-2024/25)</t>
  </si>
  <si>
    <t>Tipologia</t>
  </si>
  <si>
    <t>Figura 1.2.3 – Numero di corsi di studio delle università statali, non statali e telematiche (a.a. 2024/25 vs 2018/19)</t>
  </si>
  <si>
    <t>Fonte: MUR – Anagrafe Nazionale Studenti</t>
  </si>
  <si>
    <t>Tabella 1.2.5 – Offerta didattica, iscritti al primo anno e numero medio di iscritti al primo anno per corso di studio (aa.aa. 2018/19-2024/25)</t>
  </si>
  <si>
    <t>Fonte: MUR – Banca dati dell’offerta formativa e Anagrafe Nazionale Studenti</t>
  </si>
  <si>
    <t>Tabella 1.2.6 – Offerta formativa delle università statali e non statali per area geografica in cui ha sede il corso di studio (a.a. 2024/25 vs 2018/19)</t>
  </si>
  <si>
    <t>Tabella 1.2.7 – Numero delle sedi con corsi di studio per numerosità di iscritti e area geografica (università statali e non statali a.a. 2024/25)</t>
  </si>
  <si>
    <t>Tabella 1.2.8 – Dati sul numero di iscritti per dimensione delle sedi per area geografica (università statali e non statali a.a. 2024/25)</t>
  </si>
  <si>
    <t>Variabile o Indicatore</t>
  </si>
  <si>
    <t>Numero sedi</t>
  </si>
  <si>
    <t>Numero medio di studenti per sede</t>
  </si>
  <si>
    <t>Numero sedi di piccole dimensioni (≤ 500 studenti)</t>
  </si>
  <si>
    <t>Numero studenti in sedi piccole</t>
  </si>
  <si>
    <t>Numero medio di studenti nelle sedi piccole</t>
  </si>
  <si>
    <t>% sedi piccole</t>
  </si>
  <si>
    <t>% iscritti in sedi piccole</t>
  </si>
  <si>
    <t>Tabella 1.2.4 – Iscritti per tipo di ateneo (a.a. 2024/25 vs 2018/19)</t>
  </si>
  <si>
    <t>Anno</t>
  </si>
  <si>
    <t>L</t>
  </si>
  <si>
    <t>LM</t>
  </si>
  <si>
    <t>LMCU</t>
  </si>
  <si>
    <t>Figura 1.2.4 – Immatricolati puri, immatricolati e iscritti (aa.aa. 2018/19-2024/25)</t>
  </si>
  <si>
    <t>Tabella 1.2.2 – Iscritti per tipo di corso di studi (a.a. 2024/25 vs 2018/19)</t>
  </si>
  <si>
    <t xml:space="preserve">Tabella 1.2.3 – Immatricolati puri per tipo di corso di studi (a.a. 2024/25 vs 2018/19) </t>
  </si>
  <si>
    <t>Tipo di corso</t>
  </si>
  <si>
    <t>Ciclo Unico</t>
  </si>
  <si>
    <t>Fonte: MUR-Anagrafe nazionale studenti</t>
  </si>
  <si>
    <t>Figura 1.2.5 – Iscritti per tipo di ateneo (aa.aa. 2018/19-2024/25)</t>
  </si>
  <si>
    <t>Figura 1.2.6 – Immatricolati per tipo di ateneo (aa.aa. 2018/19-2024/25)</t>
  </si>
  <si>
    <t>a.a.</t>
  </si>
  <si>
    <t>Iscritti</t>
  </si>
  <si>
    <t>Immatricolati puri</t>
  </si>
  <si>
    <t>Immatricolati</t>
  </si>
  <si>
    <t>Totale atenei</t>
  </si>
  <si>
    <t>Tipo di ateneo</t>
  </si>
  <si>
    <t xml:space="preserve">Figura 1.2.7 – Iscritti al I anno LM per tipo di ateneo (aa.aa. 2018/19-2024/25) </t>
  </si>
  <si>
    <t>Univ. telematiche</t>
  </si>
  <si>
    <t>Univ. non statali</t>
  </si>
  <si>
    <t>Univ. statali</t>
  </si>
  <si>
    <t>Univ non statali</t>
  </si>
  <si>
    <t>Statali e non statali</t>
  </si>
  <si>
    <t>Tipo ateneo</t>
  </si>
  <si>
    <t>Numero iscritti</t>
  </si>
  <si>
    <t>Numero iscritti al 1° anno</t>
  </si>
  <si>
    <t>Numero corsi</t>
  </si>
  <si>
    <t>Totale complessivo</t>
  </si>
  <si>
    <t>Rapporto iscritti</t>
  </si>
  <si>
    <t>Rapporto corsi</t>
  </si>
  <si>
    <t>Etichette di riga</t>
  </si>
  <si>
    <t>Corsi attivi</t>
  </si>
  <si>
    <t>Int. a distanza</t>
  </si>
  <si>
    <t>Prev. a distanza</t>
  </si>
  <si>
    <t>Variazione complessiva</t>
  </si>
  <si>
    <t>1.2. CORSI DI STUDIO E ISCRIZIONI</t>
  </si>
  <si>
    <t>Figura 1.2.8 – Numero medio di iscritti al I anno per corso di studio (aa.aa. 2018/19-2024/25)</t>
  </si>
  <si>
    <t>Figura 1.2.15 – La formazione a distanza: confronto per tipo di ateneo (a.a. 2024/25)</t>
  </si>
  <si>
    <t xml:space="preserve">Figura 1.2.14 – Numero medio di iscritti al i anno per corso di studio, modalità di erogazione della didattica e tipo di università (a.a. 2024/25 e 2018/19) </t>
  </si>
  <si>
    <t>Tabella 1.2.11 – Numero di corsi di studio e iscritti al I anno per modalità di erogazione della didattica nelle università telematiche (a.a. 2024/25 e 2018/19)</t>
  </si>
  <si>
    <t xml:space="preserve">Tabella 1.2.10 – Numero di corsi di studio e iscritti al I anno per modalità di erogazione della didattica nelle università statali e non statali (a.a. 2024/25 e 2018/19) </t>
  </si>
  <si>
    <t>Tabella 1.2.9  – Numero sedi per dimensione e per numero medio di studenti (a.a. 2024/25 vs 2018/19)</t>
  </si>
  <si>
    <t>Variabile o indicatore</t>
  </si>
  <si>
    <t>Numero medio di studenti in sedi piccole</t>
  </si>
  <si>
    <t>Fonte: MUR-Banca dati dell’offerta formativa e Anagrafe nazionale studenti</t>
  </si>
  <si>
    <t xml:space="preserve">Figura 1.2.13 – Quota di sedi di piccole dimensioni (≤ 500 studenti) per area geografica (università statali e non statali a.a. 2024/25 vs 2018/19) </t>
  </si>
  <si>
    <t>Fonte: MUR-Banca dati dell’offerta formativa</t>
  </si>
  <si>
    <t>Figura 1.2.12 – Sedi di piccole dimensioni (≤ 500 studenti) delle università statali e non statali (a.a. 2024/25)</t>
  </si>
  <si>
    <t>Altre sedi</t>
  </si>
  <si>
    <t>Numero studenti in altre sedi</t>
  </si>
  <si>
    <t>Figura 1.2.11 – Comuni italiani sede dei corsi di studio per numero di iscritti (università statali e non statali a.a. 2024/25)</t>
  </si>
  <si>
    <t>Figura 1.2.10 – Università statali e non statali (escluse telematiche): variazione nel numero di corsi di studio per area geografica (a.a. 2024/25 vs 2018/19)</t>
  </si>
  <si>
    <t xml:space="preserve">Figura 1.2.9 – Università statali e non statali (escluse telematiche): numero di corsi di studio per regione sede del corso (a.a. 2024/25) e variazione rispetto all’a.a. 2018/19 </t>
  </si>
  <si>
    <t>n. corsi a.a. 2024/25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</si>
  <si>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</si>
  <si>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</si>
  <si>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</si>
  <si>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</si>
  <si>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</si>
  <si>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</si>
  <si>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</si>
  <si>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</si>
  <si>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</si>
  <si>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</si>
  <si>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</si>
  <si>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</si>
  <si>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</si>
  <si>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</si>
  <si>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</si>
  <si>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</si>
  <si>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 ADIGE</t>
  </si>
  <si>
    <t>UMBRIA</t>
  </si>
  <si>
    <t>VALLE D'AOSTA</t>
  </si>
  <si>
    <t>VENETO</t>
  </si>
  <si>
    <t>Regione</t>
  </si>
  <si>
    <t>a.a. 2018/19</t>
  </si>
  <si>
    <t>Tabella 1.2.6 – numero di corsi di studio delle università statali e non statali per area geografica sede del corso di studi (a.a. 2024/25 vs 2018/19)</t>
  </si>
  <si>
    <t xml:space="preserve">Tabella 1.2.5 – Numero di corsi di studio e iscritti al I anno (aa.aa. 2018/19-2024/25) </t>
  </si>
  <si>
    <t>Tabella 1.2.1 – Numero di corsi di studio per tipo di ateneo (a.a. 2024/25 vs 2018/19)</t>
  </si>
  <si>
    <t>Tipo erogazione</t>
  </si>
  <si>
    <t>ITALIA</t>
  </si>
  <si>
    <t>ACIREALE</t>
  </si>
  <si>
    <t>Fino a 100 iscritti</t>
  </si>
  <si>
    <t>ALBA</t>
  </si>
  <si>
    <t>Nord-ovest</t>
  </si>
  <si>
    <t>ALZANO LOMBARDO</t>
  </si>
  <si>
    <t>ATRI</t>
  </si>
  <si>
    <t>BORGIA</t>
  </si>
  <si>
    <t>CALENZANO</t>
  </si>
  <si>
    <t>CALTAGIRONE</t>
  </si>
  <si>
    <t>CARATE BRIANZA</t>
  </si>
  <si>
    <t>CARPI</t>
  </si>
  <si>
    <t>Nord-est</t>
  </si>
  <si>
    <t>CASTELLANA GROTTE</t>
  </si>
  <si>
    <t>CECCANO</t>
  </si>
  <si>
    <t>CEFALU'</t>
  </si>
  <si>
    <t>CERNUSCO SUL NAVIGLIO</t>
  </si>
  <si>
    <t>CESANO BOSCONE</t>
  </si>
  <si>
    <t>CESANO MADERNO</t>
  </si>
  <si>
    <t>CHIOGGIA</t>
  </si>
  <si>
    <t>CITTADUCALE</t>
  </si>
  <si>
    <t>CIVITANOVA MARCHE</t>
  </si>
  <si>
    <t>COLLEFERRO</t>
  </si>
  <si>
    <t>CROTONE</t>
  </si>
  <si>
    <t>DESIO</t>
  </si>
  <si>
    <t>ESINE</t>
  </si>
  <si>
    <t>FOSSANO</t>
  </si>
  <si>
    <t>GARBAGNATE MILANESE</t>
  </si>
  <si>
    <t>GROSSETO</t>
  </si>
  <si>
    <t>JESI</t>
  </si>
  <si>
    <t>LAGONEGRO</t>
  </si>
  <si>
    <t>LEGNANO</t>
  </si>
  <si>
    <t>LOCRI</t>
  </si>
  <si>
    <t>LUCERA</t>
  </si>
  <si>
    <t>MADDALONI</t>
  </si>
  <si>
    <t>MARCIANISE</t>
  </si>
  <si>
    <t>MARSALA</t>
  </si>
  <si>
    <t>MASSA</t>
  </si>
  <si>
    <t>MIRA</t>
  </si>
  <si>
    <t>MODICA</t>
  </si>
  <si>
    <t>MOLITERNO</t>
  </si>
  <si>
    <t>MONCRIVELLO</t>
  </si>
  <si>
    <t>MONTECCHIO PRECALCINO</t>
  </si>
  <si>
    <t>MOSCIANO SANT'ANGELO</t>
  </si>
  <si>
    <t>NICOSIA</t>
  </si>
  <si>
    <t>NOCERA INFERIORE</t>
  </si>
  <si>
    <t>OSIMO</t>
  </si>
  <si>
    <t>PIETRA LIGURE</t>
  </si>
  <si>
    <t>PINEROLO</t>
  </si>
  <si>
    <t>PISTOIA</t>
  </si>
  <si>
    <t>POMEZIA</t>
  </si>
  <si>
    <t>PONTE SAN PIETRO</t>
  </si>
  <si>
    <t>RHO</t>
  </si>
  <si>
    <t>ROZZANO</t>
  </si>
  <si>
    <t>SAN GIOVANNI VALDARNO</t>
  </si>
  <si>
    <t>SAN SEVERO</t>
  </si>
  <si>
    <t>SANT'ANGELO DEI LOMBARDI</t>
  </si>
  <si>
    <t>SANTORSO</t>
  </si>
  <si>
    <t>SCANDICCI</t>
  </si>
  <si>
    <t>SONDRIO</t>
  </si>
  <si>
    <t>TERMOLI</t>
  </si>
  <si>
    <t>TORRE ANNUNZIATA</t>
  </si>
  <si>
    <t>TREVIGLIO</t>
  </si>
  <si>
    <t>TROINA</t>
  </si>
  <si>
    <t>VALLO DELLA LUCANIA</t>
  </si>
  <si>
    <t>VASTO</t>
  </si>
  <si>
    <t>VELLETRI</t>
  </si>
  <si>
    <t>VERBANIA</t>
  </si>
  <si>
    <t>VIGEVANO</t>
  </si>
  <si>
    <t>VINCI</t>
  </si>
  <si>
    <t>ACQUAVIVA DELLE FONTI</t>
  </si>
  <si>
    <t>da 101 a 500 iscritti</t>
  </si>
  <si>
    <t>ADRIA</t>
  </si>
  <si>
    <t>ARIANO IRPINO</t>
  </si>
  <si>
    <t>ARICCIA</t>
  </si>
  <si>
    <t>ASSISI</t>
  </si>
  <si>
    <t>AVEZZANO</t>
  </si>
  <si>
    <t>BARLETTA</t>
  </si>
  <si>
    <t>BIELLA</t>
  </si>
  <si>
    <t>BOSISIO PARINI</t>
  </si>
  <si>
    <t>BRA</t>
  </si>
  <si>
    <t>BRACCIANO</t>
  </si>
  <si>
    <t>BRUNICO - BRUNECK</t>
  </si>
  <si>
    <t>BUSTO ARSIZIO</t>
  </si>
  <si>
    <t>CAIVANO</t>
  </si>
  <si>
    <t>CESENATICO</t>
  </si>
  <si>
    <t>CHIARI</t>
  </si>
  <si>
    <t>CHIAVARI</t>
  </si>
  <si>
    <t>CITTA' DI CASTELLO</t>
  </si>
  <si>
    <t>CIVITAVECCHIA</t>
  </si>
  <si>
    <t>CONEGLIANO</t>
  </si>
  <si>
    <t>DESENZANO DEL GARDA</t>
  </si>
  <si>
    <t>EDOLO</t>
  </si>
  <si>
    <t>EMPOLI</t>
  </si>
  <si>
    <t>FANO</t>
  </si>
  <si>
    <t>FELTRE</t>
  </si>
  <si>
    <t>FOLIGNO</t>
  </si>
  <si>
    <t>FRASCATI</t>
  </si>
  <si>
    <t>GAETA</t>
  </si>
  <si>
    <t>GROTTAMINARDA</t>
  </si>
  <si>
    <t>IMPERIA</t>
  </si>
  <si>
    <t>ISERNIA</t>
  </si>
  <si>
    <t>IVREA</t>
  </si>
  <si>
    <t>LAMEZIA TERME</t>
  </si>
  <si>
    <t>LANCIANO</t>
  </si>
  <si>
    <t>LEGNAGO</t>
  </si>
  <si>
    <t>LUCCA</t>
  </si>
  <si>
    <t>MAGENTA</t>
  </si>
  <si>
    <t>MARSICOVETERE</t>
  </si>
  <si>
    <t>MATELICA</t>
  </si>
  <si>
    <t>MONSELICE</t>
  </si>
  <si>
    <t>NETTUNO</t>
  </si>
  <si>
    <t>NUORO</t>
  </si>
  <si>
    <t>OLBIA</t>
  </si>
  <si>
    <t>ORISTANO</t>
  </si>
  <si>
    <t>PIEVE DI CENTO</t>
  </si>
  <si>
    <t>POZZILLI</t>
  </si>
  <si>
    <t>POZZUOLI</t>
  </si>
  <si>
    <t>PRIOLO GARGALLO</t>
  </si>
  <si>
    <t>RONCADE</t>
  </si>
  <si>
    <t>SAINT-CHRISTOPHE</t>
  </si>
  <si>
    <t>SALERNO</t>
  </si>
  <si>
    <t>SAN DONATO MILANESE</t>
  </si>
  <si>
    <t>SAN GIOVANNI ROTONDO</t>
  </si>
  <si>
    <t>SAN MICHELE ALL'ADIGE</t>
  </si>
  <si>
    <t>SAN PIETRO IN CARIANO</t>
  </si>
  <si>
    <t>SCHIO</t>
  </si>
  <si>
    <t>TERRACINA</t>
  </si>
  <si>
    <t>TRICASE</t>
  </si>
  <si>
    <t>VALENZANO</t>
  </si>
  <si>
    <t>VENARIA REALE</t>
  </si>
  <si>
    <t>VOGHERA</t>
  </si>
  <si>
    <t>ALGHERO</t>
  </si>
  <si>
    <t>da 501 a 1.000 iscritti</t>
  </si>
  <si>
    <t>AOSTA</t>
  </si>
  <si>
    <t>AVELLINO</t>
  </si>
  <si>
    <t>BRINDISI</t>
  </si>
  <si>
    <t>CALTANISSETTA</t>
  </si>
  <si>
    <t>CREMA</t>
  </si>
  <si>
    <t>FAENZA</t>
  </si>
  <si>
    <t>FERMO</t>
  </si>
  <si>
    <t>FROSINONE</t>
  </si>
  <si>
    <t>GEMONA DEL FRIULI</t>
  </si>
  <si>
    <t>IMOLA</t>
  </si>
  <si>
    <t>LIVORNO</t>
  </si>
  <si>
    <t>NARNI</t>
  </si>
  <si>
    <t>NOTO</t>
  </si>
  <si>
    <t>OZZANO DELL'EMILIA</t>
  </si>
  <si>
    <t>PESARO</t>
  </si>
  <si>
    <t>PESCHE</t>
  </si>
  <si>
    <t>RAGUSA</t>
  </si>
  <si>
    <t>SEGRATE</t>
  </si>
  <si>
    <t>SIRACUSA</t>
  </si>
  <si>
    <t>SORA</t>
  </si>
  <si>
    <t>TIVOLI</t>
  </si>
  <si>
    <t>TRAPANI</t>
  </si>
  <si>
    <t>AGRIGENTO</t>
  </si>
  <si>
    <t>da 1.001 a 5.000 iscritti</t>
  </si>
  <si>
    <t>ALESSANDRIA</t>
  </si>
  <si>
    <t>AREZZO</t>
  </si>
  <si>
    <t>ASCOLI PICENO</t>
  </si>
  <si>
    <t>ASTI</t>
  </si>
  <si>
    <t>BARONISSI</t>
  </si>
  <si>
    <t>BOLZANO - BOZEN</t>
  </si>
  <si>
    <t>BRESSANONE - BRIXEN</t>
  </si>
  <si>
    <t>CAMERINO</t>
  </si>
  <si>
    <t>CAPUA</t>
  </si>
  <si>
    <t>CASAMASSIMA</t>
  </si>
  <si>
    <t>CASTELLANZA</t>
  </si>
  <si>
    <t>CESENA</t>
  </si>
  <si>
    <t>COLLEGNO</t>
  </si>
  <si>
    <t>COMO</t>
  </si>
  <si>
    <t>CREMONA</t>
  </si>
  <si>
    <t>CUNEO</t>
  </si>
  <si>
    <t>DALMINE</t>
  </si>
  <si>
    <t>GORIZIA</t>
  </si>
  <si>
    <t>GRUGLIASCO</t>
  </si>
  <si>
    <t>LA SPEZIA</t>
  </si>
  <si>
    <t>LATINA</t>
  </si>
  <si>
    <t>LECCO</t>
  </si>
  <si>
    <t>LEGNARO</t>
  </si>
  <si>
    <t>LODI</t>
  </si>
  <si>
    <t>MANTOVA</t>
  </si>
  <si>
    <t>MATERA</t>
  </si>
  <si>
    <t>MONZA</t>
  </si>
  <si>
    <t>NOLA</t>
  </si>
  <si>
    <t>ORBASSANO</t>
  </si>
  <si>
    <t>PIACENZA</t>
  </si>
  <si>
    <t>PIEVE EMANUELE</t>
  </si>
  <si>
    <t>PORDENONE</t>
  </si>
  <si>
    <t>PORTICI</t>
  </si>
  <si>
    <t>PORTOGRUARO</t>
  </si>
  <si>
    <t>POTENZA</t>
  </si>
  <si>
    <t>PRATO</t>
  </si>
  <si>
    <t>RAVENNA</t>
  </si>
  <si>
    <t>RIETI</t>
  </si>
  <si>
    <t>RIMINI</t>
  </si>
  <si>
    <t>ROVERETO</t>
  </si>
  <si>
    <t>ROVIGO</t>
  </si>
  <si>
    <t>SAN BENEDETTO DEL TRONTO</t>
  </si>
  <si>
    <t>SANTA MARIA CAPUA VETERE</t>
  </si>
  <si>
    <t>SAVIGLIANO</t>
  </si>
  <si>
    <t>SAVONA</t>
  </si>
  <si>
    <t>SESTO SAN GIOVANNI</t>
  </si>
  <si>
    <t>TARANTO</t>
  </si>
  <si>
    <t>TERAMO</t>
  </si>
  <si>
    <t>TERNI</t>
  </si>
  <si>
    <t>TREVISO</t>
  </si>
  <si>
    <t>VERCELLI</t>
  </si>
  <si>
    <t>ANCONA</t>
  </si>
  <si>
    <t>da 5.001 a 20.000 iscritti</t>
  </si>
  <si>
    <t>AVERSA</t>
  </si>
  <si>
    <t>BENEVENTO</t>
  </si>
  <si>
    <t>BERGAMO</t>
  </si>
  <si>
    <t>CAMPOBASSO</t>
  </si>
  <si>
    <t>CASERTA</t>
  </si>
  <si>
    <t>CASSINO</t>
  </si>
  <si>
    <t>CATANZARO</t>
  </si>
  <si>
    <t>CHIETI</t>
  </si>
  <si>
    <t>ENNA</t>
  </si>
  <si>
    <t>FOGGIA</t>
  </si>
  <si>
    <t>FORLI'</t>
  </si>
  <si>
    <t>L'AQUILA</t>
  </si>
  <si>
    <t>LECCE</t>
  </si>
  <si>
    <t>MACERATA</t>
  </si>
  <si>
    <t>MODENA</t>
  </si>
  <si>
    <t>NOVARA</t>
  </si>
  <si>
    <t>PESCARA</t>
  </si>
  <si>
    <t>REGGIO DI CALABRIA</t>
  </si>
  <si>
    <t>REGGIO NELL'EMILIA</t>
  </si>
  <si>
    <t>SASSARI</t>
  </si>
  <si>
    <t>SIENA</t>
  </si>
  <si>
    <t>TRENTO</t>
  </si>
  <si>
    <t>TRIESTE</t>
  </si>
  <si>
    <t>UDINE</t>
  </si>
  <si>
    <t>URBINO</t>
  </si>
  <si>
    <t>VARESE</t>
  </si>
  <si>
    <t>VICENZA</t>
  </si>
  <si>
    <t>VITERBO</t>
  </si>
  <si>
    <t>BARI</t>
  </si>
  <si>
    <t>Oltre 20.000 iscritti</t>
  </si>
  <si>
    <t>BOLOGNA</t>
  </si>
  <si>
    <t>BRESCIA</t>
  </si>
  <si>
    <t>CAGLIARI</t>
  </si>
  <si>
    <t>CATANIA</t>
  </si>
  <si>
    <t>FERRARA</t>
  </si>
  <si>
    <t>FIRENZE</t>
  </si>
  <si>
    <t>FISCIANO</t>
  </si>
  <si>
    <t>GENOVA</t>
  </si>
  <si>
    <t>MESSINA</t>
  </si>
  <si>
    <t>MILANO</t>
  </si>
  <si>
    <t>NAPOLI</t>
  </si>
  <si>
    <t>PADOVA</t>
  </si>
  <si>
    <t>PALERMO</t>
  </si>
  <si>
    <t>PARMA</t>
  </si>
  <si>
    <t>PAVIA</t>
  </si>
  <si>
    <t>PERUGIA</t>
  </si>
  <si>
    <t>PISA</t>
  </si>
  <si>
    <t>RENDE</t>
  </si>
  <si>
    <t>ROMA</t>
  </si>
  <si>
    <t>TORINO</t>
  </si>
  <si>
    <t>VENEZIA</t>
  </si>
  <si>
    <t>VERONA</t>
  </si>
  <si>
    <t>Comune sede cds</t>
  </si>
  <si>
    <t>Dimensione</t>
  </si>
  <si>
    <t>1. LE UNIVERSITA'</t>
  </si>
  <si>
    <t>Iscritti al primo anno 
(a.a. 2024/25)</t>
  </si>
  <si>
    <t>Iscritti al primo anno
(a.a. 2018/19)</t>
  </si>
  <si>
    <t xml:space="preserve">Iscritti al primo anno
(a.a. 2024/25) </t>
  </si>
  <si>
    <t>Iscritti primo anno 
(a.a. 2018/19)</t>
  </si>
  <si>
    <t>Italia</t>
  </si>
  <si>
    <t>Descrizione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</si>
</sst>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"/>
    <numFmt numFmtId="167" formatCode="_-* #,##0.0_-;\-* #,##0.0_-;_-* &quot;-&quot;??_-;_-@_-"/>
    <numFmt numFmtId="168" formatCode="0.0"/>
  </numFmts>
  <fonts count="43" x14ac:knownFonts="1"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i/>
      <sz val="8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EE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u/>
      <sz val="10"/>
      <color theme="10"/>
      <name val="Calibri"/>
      <family val="2"/>
    </font>
    <font>
      <u/>
      <sz val="11"/>
      <color theme="10"/>
      <name val="Aptos Narrow"/>
      <family val="2"/>
      <scheme val="minor"/>
    </font>
    <font>
      <i/>
      <sz val="9"/>
      <color theme="1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b/>
      <i/>
      <sz val="10"/>
      <color rgb="FF0070C0"/>
      <name val="Calibri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8"/>
      <name val="Calibri"/>
      <family val="2"/>
    </font>
    <font>
      <i/>
      <sz val="8"/>
      <color rgb="FF0070C0"/>
      <name val="Calibri"/>
      <family val="2"/>
    </font>
    <font>
      <i/>
      <sz val="8"/>
      <color theme="8" tint="-0.249977111117893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44546A"/>
      <name val="Calibri"/>
      <family val="2"/>
    </font>
    <font>
      <i/>
      <sz val="9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rgb="FF000000"/>
      <name val="Calibri"/>
      <family val="2"/>
    </font>
    <font>
      <b/>
      <sz val="9"/>
      <color theme="1"/>
      <name val="Calibri"/>
      <family val="2"/>
    </font>
    <font>
      <b/>
      <sz val="12"/>
      <color rgb="FF002060"/>
      <name val="Calibri"/>
      <family val="2"/>
    </font>
    <font>
      <b/>
      <sz val="8"/>
      <color theme="1"/>
      <name val="Calibri"/>
      <family val="2"/>
    </font>
    <font>
      <u/>
      <sz val="10"/>
      <color rgb="FF0563C1"/>
      <name val="Calibri"/>
      <family val="2"/>
    </font>
    <font>
      <u/>
      <sz val="11"/>
      <color theme="10"/>
      <name val="Calibri"/>
      <family val="2"/>
    </font>
    <font>
      <b/>
      <sz val="9"/>
      <color indexed="8"/>
      <name val="Calibri"/>
      <family val="2"/>
    </font>
    <font>
      <b/>
      <sz val="14"/>
      <color rgb="FF002060"/>
      <name val="Calibri"/>
      <family val="2"/>
    </font>
    <font>
      <i/>
      <sz val="10"/>
      <color rgb="FF44546A"/>
      <name val="Calibri"/>
      <family val="2"/>
    </font>
    <font>
      <b/>
      <i/>
      <sz val="10"/>
      <color rgb="FF44546A"/>
      <name val="Calibri"/>
      <family val="2"/>
    </font>
    <font>
      <b/>
      <sz val="10"/>
      <color rgb="FF44546A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EEAF6"/>
        <bgColor theme="4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01">
    <xf numFmtId="0" fontId="0" fillId="0" borderId="0" xfId="0"/>
    <xf numFmtId="0" fontId="5" fillId="0" borderId="0" xfId="0" applyFont="1"/>
    <xf numFmtId="0" fontId="10" fillId="0" borderId="0" xfId="0" applyFont="1" applyAlignment="1">
      <alignment vertical="center"/>
    </xf>
    <xf numFmtId="3" fontId="9" fillId="0" borderId="1" xfId="0" applyNumberFormat="1" applyFont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/>
    </xf>
    <xf numFmtId="0" fontId="15" fillId="0" borderId="0" xfId="8" applyFont="1"/>
    <xf numFmtId="0" fontId="18" fillId="0" borderId="0" xfId="1" applyFont="1" applyAlignment="1">
      <alignment horizontal="left" vertical="center"/>
    </xf>
    <xf numFmtId="0" fontId="19" fillId="0" borderId="0" xfId="1" applyFont="1"/>
    <xf numFmtId="0" fontId="20" fillId="0" borderId="0" xfId="1" applyFont="1"/>
    <xf numFmtId="3" fontId="21" fillId="0" borderId="0" xfId="1" applyNumberFormat="1" applyFont="1"/>
    <xf numFmtId="164" fontId="20" fillId="0" borderId="0" xfId="9" applyNumberFormat="1" applyFont="1" applyBorder="1" applyAlignment="1">
      <alignment horizontal="center"/>
    </xf>
    <xf numFmtId="3" fontId="20" fillId="0" borderId="0" xfId="1" applyNumberFormat="1" applyFont="1"/>
    <xf numFmtId="0" fontId="22" fillId="0" borderId="0" xfId="1" applyFont="1" applyAlignment="1">
      <alignment horizontal="left" vertical="center"/>
    </xf>
    <xf numFmtId="0" fontId="23" fillId="0" borderId="0" xfId="8" applyFont="1" applyAlignment="1">
      <alignment vertical="center"/>
    </xf>
    <xf numFmtId="0" fontId="24" fillId="0" borderId="0" xfId="1" applyFont="1" applyAlignment="1">
      <alignment horizontal="left" vertical="center" wrapText="1" indent="1"/>
    </xf>
    <xf numFmtId="165" fontId="24" fillId="0" borderId="0" xfId="11" applyNumberFormat="1" applyFont="1" applyFill="1" applyBorder="1" applyAlignment="1">
      <alignment horizontal="right" vertical="center"/>
    </xf>
    <xf numFmtId="164" fontId="24" fillId="0" borderId="0" xfId="9" applyNumberFormat="1" applyFont="1" applyFill="1" applyBorder="1" applyAlignment="1">
      <alignment horizontal="right" vertical="center" wrapText="1"/>
    </xf>
    <xf numFmtId="3" fontId="12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7" fontId="0" fillId="0" borderId="0" xfId="2" applyNumberFormat="1" applyFont="1"/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3" fontId="8" fillId="2" borderId="1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/>
    </xf>
    <xf numFmtId="0" fontId="23" fillId="0" borderId="0" xfId="34" applyFont="1" applyAlignment="1">
      <alignment vertical="center"/>
    </xf>
    <xf numFmtId="0" fontId="16" fillId="0" borderId="0" xfId="34" applyFont="1" applyAlignment="1">
      <alignment vertical="center"/>
    </xf>
    <xf numFmtId="0" fontId="29" fillId="0" borderId="1" xfId="34" applyFont="1" applyBorder="1" applyAlignment="1">
      <alignment horizontal="justify" vertical="center"/>
    </xf>
    <xf numFmtId="3" fontId="29" fillId="0" borderId="1" xfId="34" applyNumberFormat="1" applyFont="1" applyBorder="1" applyAlignment="1">
      <alignment horizontal="right" vertical="center"/>
    </xf>
    <xf numFmtId="0" fontId="18" fillId="0" borderId="0" xfId="34" applyFont="1" applyAlignment="1">
      <alignment vertical="center"/>
    </xf>
    <xf numFmtId="0" fontId="17" fillId="0" borderId="0" xfId="34" applyFont="1" applyAlignment="1">
      <alignment horizontal="justify" vertical="center"/>
    </xf>
    <xf numFmtId="3" fontId="17" fillId="0" borderId="0" xfId="34" applyNumberFormat="1" applyFont="1" applyAlignment="1">
      <alignment horizontal="right" vertical="center"/>
    </xf>
    <xf numFmtId="0" fontId="22" fillId="0" borderId="0" xfId="1" applyFont="1" applyAlignment="1">
      <alignment vertical="center"/>
    </xf>
    <xf numFmtId="0" fontId="2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9" fillId="0" borderId="1" xfId="1" applyFont="1" applyBorder="1" applyAlignment="1">
      <alignment horizontal="left" vertical="center" wrapText="1" indent="1"/>
    </xf>
    <xf numFmtId="165" fontId="9" fillId="0" borderId="1" xfId="11" applyNumberFormat="1" applyFont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164" fontId="9" fillId="0" borderId="1" xfId="33" applyNumberFormat="1" applyFont="1" applyBorder="1" applyAlignment="1">
      <alignment horizontal="right" vertical="center"/>
    </xf>
    <xf numFmtId="0" fontId="30" fillId="0" borderId="0" xfId="34" applyFont="1" applyAlignment="1">
      <alignment vertical="center"/>
    </xf>
    <xf numFmtId="0" fontId="7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4" fontId="0" fillId="0" borderId="0" xfId="33" applyNumberFormat="1" applyFont="1"/>
    <xf numFmtId="0" fontId="7" fillId="0" borderId="0" xfId="0" applyFont="1" applyAlignment="1">
      <alignment horizontal="center" vertical="center"/>
    </xf>
    <xf numFmtId="3" fontId="25" fillId="0" borderId="0" xfId="0" applyNumberFormat="1" applyFont="1"/>
    <xf numFmtId="0" fontId="31" fillId="0" borderId="0" xfId="0" applyFont="1" applyAlignment="1">
      <alignment horizontal="center" vertical="center"/>
    </xf>
    <xf numFmtId="0" fontId="19" fillId="0" borderId="0" xfId="1" applyFont="1" applyAlignment="1">
      <alignment horizontal="left"/>
    </xf>
    <xf numFmtId="0" fontId="31" fillId="0" borderId="0" xfId="0" applyFont="1"/>
    <xf numFmtId="0" fontId="31" fillId="0" borderId="2" xfId="0" applyFont="1" applyBorder="1"/>
    <xf numFmtId="3" fontId="19" fillId="0" borderId="0" xfId="1" applyNumberFormat="1" applyFont="1"/>
    <xf numFmtId="3" fontId="31" fillId="0" borderId="0" xfId="0" applyNumberFormat="1" applyFont="1"/>
    <xf numFmtId="0" fontId="31" fillId="0" borderId="3" xfId="0" applyFont="1" applyBorder="1"/>
    <xf numFmtId="3" fontId="31" fillId="0" borderId="3" xfId="0" applyNumberFormat="1" applyFont="1" applyBorder="1"/>
    <xf numFmtId="164" fontId="8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165" fontId="25" fillId="3" borderId="1" xfId="2" applyNumberFormat="1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8" fillId="0" borderId="0" xfId="2" applyNumberFormat="1" applyFont="1" applyFill="1" applyBorder="1" applyAlignment="1">
      <alignment vertical="center" wrapText="1"/>
    </xf>
    <xf numFmtId="0" fontId="33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4" fontId="0" fillId="0" borderId="0" xfId="33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/>
    <xf numFmtId="164" fontId="7" fillId="0" borderId="1" xfId="33" applyNumberFormat="1" applyFont="1" applyFill="1" applyBorder="1"/>
    <xf numFmtId="0" fontId="9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 vertical="center"/>
    </xf>
    <xf numFmtId="0" fontId="7" fillId="0" borderId="1" xfId="0" applyFont="1" applyBorder="1"/>
    <xf numFmtId="3" fontId="20" fillId="0" borderId="1" xfId="1" applyNumberFormat="1" applyFont="1" applyBorder="1"/>
    <xf numFmtId="0" fontId="33" fillId="2" borderId="1" xfId="0" applyFont="1" applyFill="1" applyBorder="1"/>
    <xf numFmtId="165" fontId="33" fillId="2" borderId="1" xfId="2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/>
    </xf>
    <xf numFmtId="3" fontId="33" fillId="2" borderId="1" xfId="0" applyNumberFormat="1" applyFont="1" applyFill="1" applyBorder="1"/>
    <xf numFmtId="0" fontId="32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164" fontId="7" fillId="0" borderId="1" xfId="33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2" applyNumberFormat="1" applyFont="1" applyBorder="1"/>
    <xf numFmtId="0" fontId="33" fillId="5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left"/>
    </xf>
    <xf numFmtId="165" fontId="33" fillId="5" borderId="1" xfId="2" applyNumberFormat="1" applyFont="1" applyFill="1" applyBorder="1"/>
    <xf numFmtId="0" fontId="33" fillId="5" borderId="1" xfId="0" applyFont="1" applyFill="1" applyBorder="1"/>
    <xf numFmtId="3" fontId="33" fillId="5" borderId="1" xfId="0" applyNumberFormat="1" applyFont="1" applyFill="1" applyBorder="1"/>
    <xf numFmtId="0" fontId="33" fillId="2" borderId="1" xfId="0" applyFont="1" applyFill="1" applyBorder="1" applyAlignment="1">
      <alignment horizontal="center" vertical="center" wrapText="1"/>
    </xf>
    <xf numFmtId="164" fontId="7" fillId="0" borderId="1" xfId="33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4" fontId="7" fillId="0" borderId="1" xfId="33" applyNumberFormat="1" applyFont="1" applyBorder="1" applyAlignment="1">
      <alignment vertical="center"/>
    </xf>
    <xf numFmtId="0" fontId="33" fillId="2" borderId="1" xfId="0" applyFont="1" applyFill="1" applyBorder="1" applyAlignment="1">
      <alignment vertical="center"/>
    </xf>
    <xf numFmtId="164" fontId="33" fillId="2" borderId="1" xfId="33" applyNumberFormat="1" applyFont="1" applyFill="1" applyBorder="1" applyAlignment="1">
      <alignment vertical="center"/>
    </xf>
    <xf numFmtId="165" fontId="33" fillId="2" borderId="1" xfId="2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164" fontId="30" fillId="0" borderId="1" xfId="33" applyNumberFormat="1" applyFont="1" applyBorder="1" applyAlignment="1">
      <alignment vertical="center" wrapText="1"/>
    </xf>
    <xf numFmtId="164" fontId="35" fillId="0" borderId="1" xfId="33" applyNumberFormat="1" applyFont="1" applyBorder="1" applyAlignment="1">
      <alignment vertical="center" wrapText="1"/>
    </xf>
    <xf numFmtId="0" fontId="30" fillId="0" borderId="1" xfId="0" applyFont="1" applyBorder="1"/>
    <xf numFmtId="0" fontId="36" fillId="0" borderId="0" xfId="32" applyFont="1" applyAlignment="1">
      <alignment horizontal="left" vertical="center"/>
    </xf>
    <xf numFmtId="0" fontId="36" fillId="0" borderId="0" xfId="32" applyFont="1" applyFill="1" applyAlignment="1">
      <alignment vertical="center"/>
    </xf>
    <xf numFmtId="0" fontId="36" fillId="0" borderId="0" xfId="32" applyFont="1" applyFill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/>
    </xf>
    <xf numFmtId="0" fontId="37" fillId="0" borderId="0" xfId="32" applyFont="1" applyFill="1"/>
    <xf numFmtId="0" fontId="28" fillId="2" borderId="1" xfId="34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 indent="1"/>
    </xf>
    <xf numFmtId="165" fontId="8" fillId="2" borderId="1" xfId="11" applyNumberFormat="1" applyFont="1" applyFill="1" applyBorder="1" applyAlignment="1">
      <alignment horizontal="right" vertical="center"/>
    </xf>
    <xf numFmtId="164" fontId="8" fillId="2" borderId="1" xfId="9" applyNumberFormat="1" applyFont="1" applyFill="1" applyBorder="1" applyAlignment="1">
      <alignment horizontal="right" vertical="center" wrapText="1"/>
    </xf>
    <xf numFmtId="0" fontId="37" fillId="0" borderId="0" xfId="32" applyFont="1" applyFill="1" applyBorder="1" applyAlignment="1">
      <alignment vertical="center"/>
    </xf>
    <xf numFmtId="0" fontId="0" fillId="0" borderId="0" xfId="34" applyFont="1" applyAlignment="1">
      <alignment vertical="center"/>
    </xf>
    <xf numFmtId="0" fontId="0" fillId="0" borderId="0" xfId="0" applyAlignment="1">
      <alignment horizontal="left"/>
    </xf>
    <xf numFmtId="0" fontId="13" fillId="0" borderId="0" xfId="32" applyFill="1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38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1" fillId="4" borderId="1" xfId="0" applyFont="1" applyFill="1" applyBorder="1" applyAlignment="1">
      <alignment vertical="center"/>
    </xf>
    <xf numFmtId="168" fontId="0" fillId="0" borderId="0" xfId="0" applyNumberFormat="1" applyAlignment="1">
      <alignment vertical="center"/>
    </xf>
    <xf numFmtId="164" fontId="0" fillId="0" borderId="0" xfId="0" applyNumberFormat="1"/>
    <xf numFmtId="164" fontId="33" fillId="2" borderId="1" xfId="33" applyNumberFormat="1" applyFont="1" applyFill="1" applyBorder="1"/>
    <xf numFmtId="0" fontId="31" fillId="0" borderId="3" xfId="0" applyFont="1" applyBorder="1" applyAlignment="1">
      <alignment horizontal="left"/>
    </xf>
    <xf numFmtId="168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0" xfId="8" applyFont="1" applyAlignment="1">
      <alignment vertical="center"/>
    </xf>
    <xf numFmtId="3" fontId="0" fillId="0" borderId="0" xfId="8" applyNumberFormat="1" applyFont="1" applyAlignment="1">
      <alignment horizontal="center" vertical="center"/>
    </xf>
    <xf numFmtId="3" fontId="0" fillId="0" borderId="0" xfId="8" applyNumberFormat="1" applyFont="1" applyAlignment="1">
      <alignment vertical="center"/>
    </xf>
    <xf numFmtId="3" fontId="0" fillId="0" borderId="0" xfId="34" applyNumberFormat="1" applyFont="1" applyAlignment="1">
      <alignment vertical="center"/>
    </xf>
    <xf numFmtId="164" fontId="0" fillId="0" borderId="0" xfId="9" applyNumberFormat="1" applyFont="1" applyFill="1" applyBorder="1" applyAlignment="1">
      <alignment vertical="center"/>
    </xf>
    <xf numFmtId="3" fontId="0" fillId="0" borderId="0" xfId="0" applyNumberFormat="1"/>
    <xf numFmtId="164" fontId="1" fillId="0" borderId="0" xfId="33" applyNumberFormat="1" applyFont="1"/>
    <xf numFmtId="0" fontId="13" fillId="0" borderId="0" xfId="32" applyAlignment="1">
      <alignment vertical="center"/>
    </xf>
    <xf numFmtId="0" fontId="0" fillId="0" borderId="0" xfId="0" applyAlignment="1">
      <alignment horizontal="right"/>
    </xf>
    <xf numFmtId="0" fontId="39" fillId="0" borderId="0" xfId="0" applyFont="1"/>
    <xf numFmtId="0" fontId="40" fillId="0" borderId="0" xfId="0" applyFont="1" applyAlignment="1">
      <alignment vertical="center"/>
    </xf>
    <xf numFmtId="0" fontId="41" fillId="0" borderId="0" xfId="34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3" fontId="42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4" fontId="42" fillId="0" borderId="0" xfId="0" applyNumberFormat="1" applyFont="1" applyAlignment="1">
      <alignment horizontal="right" vertical="center"/>
    </xf>
    <xf numFmtId="0" fontId="26" fillId="0" borderId="0" xfId="1" applyFont="1"/>
    <xf numFmtId="0" fontId="26" fillId="0" borderId="0" xfId="1" applyFont="1" applyAlignment="1">
      <alignment horizontal="left"/>
    </xf>
    <xf numFmtId="0" fontId="26" fillId="0" borderId="0" xfId="8" applyFont="1" applyAlignment="1">
      <alignment vertical="center"/>
    </xf>
    <xf numFmtId="0" fontId="26" fillId="0" borderId="0" xfId="34" applyFont="1" applyAlignment="1">
      <alignment vertical="center"/>
    </xf>
    <xf numFmtId="0" fontId="41" fillId="0" borderId="0" xfId="1" applyFont="1" applyAlignment="1">
      <alignment vertical="center"/>
    </xf>
    <xf numFmtId="0" fontId="41" fillId="0" borderId="0" xfId="8" applyFont="1" applyAlignment="1">
      <alignment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6" fillId="0" borderId="0" xfId="32" applyFont="1" applyAlignment="1">
      <alignment vertical="center"/>
    </xf>
    <xf numFmtId="0" fontId="13" fillId="6" borderId="0" xfId="32" applyFill="1" applyAlignment="1">
      <alignment horizontal="left" vertical="center"/>
    </xf>
    <xf numFmtId="0" fontId="0" fillId="6" borderId="0" xfId="0" applyFill="1"/>
    <xf numFmtId="0" fontId="36" fillId="6" borderId="0" xfId="32" applyFont="1" applyFill="1" applyAlignment="1">
      <alignment horizontal="left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center"/>
    </xf>
  </cellXfs>
  <cellStyles count="35">
    <cellStyle name="Collegamento ipertestuale" xfId="32" builtinId="8"/>
    <cellStyle name="Collegamento ipertestuale 2" xfId="10" xr:uid="{B3034231-F3E5-4379-BA70-0EC83DDDD0D0}"/>
    <cellStyle name="Migliaia" xfId="2" builtinId="3"/>
    <cellStyle name="Migliaia 2" xfId="5" xr:uid="{C0AED19D-3C67-46B5-AC5C-9EA0B3EED5D1}"/>
    <cellStyle name="Migliaia 2 2" xfId="6" xr:uid="{17E18ECE-7C79-4F7A-B11F-71DD4A72F899}"/>
    <cellStyle name="Migliaia 2 2 2" xfId="18" xr:uid="{13033D1E-854D-4675-9724-4CA73C00DB19}"/>
    <cellStyle name="Migliaia 2 2 2 2" xfId="26" xr:uid="{5670A7C2-D812-4C91-A4F3-39604247AF51}"/>
    <cellStyle name="Migliaia 2 3" xfId="12" xr:uid="{D623E779-E4C4-4B6D-8426-0C0BF207E038}"/>
    <cellStyle name="Migliaia 2 3 2" xfId="21" xr:uid="{8C0BCE2D-7E8D-4DCE-8D85-1DA20009F8F7}"/>
    <cellStyle name="Migliaia 2 3 2 2" xfId="30" xr:uid="{D9F0CC17-8F81-41C5-9C01-D08ED6973D2A}"/>
    <cellStyle name="Migliaia 2 4" xfId="13" xr:uid="{09BBF3B2-E8F2-4BE5-8E3D-951902C5EF26}"/>
    <cellStyle name="Migliaia 2 4 2" xfId="22" xr:uid="{D26937AB-3351-47B2-A972-61666784464D}"/>
    <cellStyle name="Migliaia 2 4 2 2" xfId="31" xr:uid="{6CC2DEF1-0BAE-44A0-B0D2-059DA79EC2F9}"/>
    <cellStyle name="Migliaia 2 5" xfId="17" xr:uid="{BF31292E-512C-49EF-B117-4B003CB0A59C}"/>
    <cellStyle name="Migliaia 2 5 2" xfId="25" xr:uid="{629D9B5A-E508-4743-800E-4BC452FF5A56}"/>
    <cellStyle name="Migliaia 3" xfId="7" xr:uid="{BBBE3C49-8CCC-4C9A-ACC6-5CDB369C2DEC}"/>
    <cellStyle name="Migliaia 3 2" xfId="19" xr:uid="{AE9DF54C-B8DE-4529-AFA1-EBBDA3861D7C}"/>
    <cellStyle name="Migliaia 3 2 2" xfId="27" xr:uid="{66FD6936-9A26-4EAB-9165-418C850D3F1A}"/>
    <cellStyle name="Migliaia 4" xfId="11" xr:uid="{950FAE1C-BFCF-4C8A-AF53-25D85CA5ABD4}"/>
    <cellStyle name="Migliaia 4 2" xfId="20" xr:uid="{4F1ECAA4-6F0C-475D-8BF1-0D198CCD6304}"/>
    <cellStyle name="Migliaia 4 2 2" xfId="29" xr:uid="{A7AFF136-B182-45C4-A1D9-52EECC8D005A}"/>
    <cellStyle name="Migliaia 5" xfId="16" xr:uid="{D1373E12-1166-4635-A609-E1BF875CEEE0}"/>
    <cellStyle name="Migliaia 5 2" xfId="24" xr:uid="{0A221024-4931-46DA-8B72-9372685FFFEB}"/>
    <cellStyle name="Migliaia 5 3" xfId="23" xr:uid="{BEA68909-4628-45A0-B52F-FAD259B9AFA5}"/>
    <cellStyle name="Normale" xfId="0" builtinId="0"/>
    <cellStyle name="Normale 2" xfId="1" xr:uid="{00B2CC7A-A6CE-42EC-A89B-D9B4BA49890A}"/>
    <cellStyle name="Normale 3" xfId="3" xr:uid="{25DDBC8B-3503-4E50-818D-2AC2C73F364E}"/>
    <cellStyle name="Normale 4" xfId="14" xr:uid="{72984475-5728-47B5-8533-65902A006099}"/>
    <cellStyle name="Normale 4 3 2" xfId="8" xr:uid="{AD5E3DC4-4810-43B6-B0D8-96EB8EBBAADA}"/>
    <cellStyle name="Normale 4 3 2 2" xfId="28" xr:uid="{FDBE9377-1F1C-40B4-B4C2-A7104654A82C}"/>
    <cellStyle name="Normale 4 3 2 3" xfId="34" xr:uid="{AF31FAFB-3AC1-4F95-8211-2B139C86FCBC}"/>
    <cellStyle name="Percentuale" xfId="33" builtinId="5"/>
    <cellStyle name="Percentuale 2" xfId="4" xr:uid="{BAF81FBB-4F28-4603-AA9D-FCE75142FDBD}"/>
    <cellStyle name="Percentuale 2 2 2" xfId="9" xr:uid="{63A7CC71-E45E-418F-8FE0-7706FDF4C7DE}"/>
    <cellStyle name="Percentuale 3" xfId="15" xr:uid="{AE57C09F-2AA6-4AB5-9761-A3778276E788}"/>
  </cellStyles>
  <dxfs count="0"/>
  <tableStyles count="0" defaultTableStyle="TableStyleMedium2" defaultPivotStyle="PivotStyleLight16"/>
  <colors>
    <mruColors>
      <color rgb="FF002060"/>
      <color rgb="FFDEEAF6"/>
      <color rgb="FF44546A"/>
      <color rgb="FF0563C1"/>
      <color rgb="FFF7CAB3"/>
      <color rgb="FFEF6E03"/>
      <color rgb="FFFF0000"/>
      <color rgb="FF6EA92D"/>
      <color rgb="FFCA6B1C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L</c:v>
          </c:tx>
          <c:spPr>
            <a:solidFill>
              <a:srgbClr val="CA6B1C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7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</c:strLit>
          </c:cat>
          <c:val>
            <c:numLit>
              <c:formatCode>General</c:formatCode>
              <c:ptCount val="7"/>
              <c:pt idx="0">
                <c:v>2285</c:v>
              </c:pt>
              <c:pt idx="1">
                <c:v>2338</c:v>
              </c:pt>
              <c:pt idx="2">
                <c:v>2406</c:v>
              </c:pt>
              <c:pt idx="3">
                <c:v>2457</c:v>
              </c:pt>
              <c:pt idx="4">
                <c:v>2539</c:v>
              </c:pt>
              <c:pt idx="5">
                <c:v>2607</c:v>
              </c:pt>
              <c:pt idx="6">
                <c:v>2693</c:v>
              </c:pt>
            </c:numLit>
          </c:val>
          <c:extLst>
            <c:ext xmlns:c16="http://schemas.microsoft.com/office/drawing/2014/chart" uri="{C3380CC4-5D6E-409C-BE32-E72D297353CC}">
              <c16:uniqueId val="{00000000-AB47-4D8A-9199-128B6A1231C0}"/>
            </c:ext>
          </c:extLst>
        </c:ser>
        <c:ser>
          <c:idx val="1"/>
          <c:order val="1"/>
          <c:tx>
            <c:v>LM</c:v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7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</c:strLit>
          </c:cat>
          <c:val>
            <c:numLit>
              <c:formatCode>General</c:formatCode>
              <c:ptCount val="7"/>
              <c:pt idx="0">
                <c:v>2132</c:v>
              </c:pt>
              <c:pt idx="1">
                <c:v>2187</c:v>
              </c:pt>
              <c:pt idx="2">
                <c:v>2277</c:v>
              </c:pt>
              <c:pt idx="3">
                <c:v>2338</c:v>
              </c:pt>
              <c:pt idx="4">
                <c:v>2410</c:v>
              </c:pt>
              <c:pt idx="5">
                <c:v>2494</c:v>
              </c:pt>
              <c:pt idx="6">
                <c:v>2556</c:v>
              </c:pt>
            </c:numLit>
          </c:val>
          <c:extLst>
            <c:ext xmlns:c16="http://schemas.microsoft.com/office/drawing/2014/chart" uri="{C3380CC4-5D6E-409C-BE32-E72D297353CC}">
              <c16:uniqueId val="{00000001-AB47-4D8A-9199-128B6A1231C0}"/>
            </c:ext>
          </c:extLst>
        </c:ser>
        <c:ser>
          <c:idx val="2"/>
          <c:order val="2"/>
          <c:tx>
            <c:v>LMCU</c:v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7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</c:strLit>
          </c:cat>
          <c:val>
            <c:numLit>
              <c:formatCode>General</c:formatCode>
              <c:ptCount val="7"/>
              <c:pt idx="0">
                <c:v>333</c:v>
              </c:pt>
              <c:pt idx="1">
                <c:v>335</c:v>
              </c:pt>
              <c:pt idx="2">
                <c:v>346</c:v>
              </c:pt>
              <c:pt idx="3">
                <c:v>354</c:v>
              </c:pt>
              <c:pt idx="4">
                <c:v>363</c:v>
              </c:pt>
              <c:pt idx="5">
                <c:v>370</c:v>
              </c:pt>
              <c:pt idx="6">
                <c:v>399</c:v>
              </c:pt>
            </c:numLit>
          </c:val>
          <c:extLst>
            <c:ext xmlns:c16="http://schemas.microsoft.com/office/drawing/2014/chart" uri="{C3380CC4-5D6E-409C-BE32-E72D297353CC}">
              <c16:uniqueId val="{00000002-AB47-4D8A-9199-128B6A12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7166624"/>
        <c:axId val="527160384"/>
      </c:barChart>
      <c:lineChart>
        <c:grouping val="standard"/>
        <c:varyColors val="0"/>
        <c:ser>
          <c:idx val="3"/>
          <c:order val="3"/>
          <c:tx>
            <c:v>Totale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Lit>
              <c:formatCode>General</c:formatCode>
              <c:ptCount val="7"/>
              <c:pt idx="0">
                <c:v>4750</c:v>
              </c:pt>
              <c:pt idx="1">
                <c:v>4860</c:v>
              </c:pt>
              <c:pt idx="2">
                <c:v>5029</c:v>
              </c:pt>
              <c:pt idx="3">
                <c:v>5149</c:v>
              </c:pt>
              <c:pt idx="4">
                <c:v>5312</c:v>
              </c:pt>
              <c:pt idx="5">
                <c:v>5471</c:v>
              </c:pt>
              <c:pt idx="6">
                <c:v>5648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AB47-4D8A-9199-128B6A12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166624"/>
        <c:axId val="527160384"/>
      </c:lineChart>
      <c:catAx>
        <c:axId val="5271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27160384"/>
        <c:crosses val="autoZero"/>
        <c:auto val="1"/>
        <c:lblAlgn val="ctr"/>
        <c:lblOffset val="100"/>
        <c:noMultiLvlLbl val="0"/>
      </c:catAx>
      <c:valAx>
        <c:axId val="52716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2716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1.2.2'!$A$28</c:f>
              <c:strCache>
                <c:ptCount val="1"/>
                <c:pt idx="0">
                  <c:v>Univ. statali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1.2.2'!$B$27:$H$27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1.2.2'!$B$28:$H$28</c:f>
              <c:numCache>
                <c:formatCode>#,##0</c:formatCode>
                <c:ptCount val="7"/>
                <c:pt idx="0">
                  <c:v>4319</c:v>
                </c:pt>
                <c:pt idx="1">
                  <c:v>4405</c:v>
                </c:pt>
                <c:pt idx="2">
                  <c:v>4534</c:v>
                </c:pt>
                <c:pt idx="3">
                  <c:v>4635</c:v>
                </c:pt>
                <c:pt idx="4">
                  <c:v>4783</c:v>
                </c:pt>
                <c:pt idx="5">
                  <c:v>4936</c:v>
                </c:pt>
                <c:pt idx="6">
                  <c:v>5083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1E-4BEC-9E75-081DF8D3C94D}"/>
            </c:ext>
          </c:extLst>
        </c:ser>
        <c:ser>
          <c:idx val="3"/>
          <c:order val="3"/>
          <c:tx>
            <c:strRef>
              <c:f>'Fig. 1.2.2'!$A$31</c:f>
              <c:strCache>
                <c:ptCount val="1"/>
                <c:pt idx="0">
                  <c:v>Totale 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1.2.2'!$B$27:$H$27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1.2.2'!$B$31:$H$31</c:f>
              <c:numCache>
                <c:formatCode>_-* #,##0_-;\-* #,##0_-;_-* "-"??_-;_-@_-</c:formatCode>
                <c:ptCount val="7"/>
                <c:pt idx="0">
                  <c:v>4750</c:v>
                </c:pt>
                <c:pt idx="1">
                  <c:v>4860</c:v>
                </c:pt>
                <c:pt idx="2">
                  <c:v>5029</c:v>
                </c:pt>
                <c:pt idx="3">
                  <c:v>5149</c:v>
                </c:pt>
                <c:pt idx="4">
                  <c:v>5312</c:v>
                </c:pt>
                <c:pt idx="5">
                  <c:v>5471</c:v>
                </c:pt>
                <c:pt idx="6">
                  <c:v>5648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1E-4BEC-9E75-081DF8D3C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0075215"/>
        <c:axId val="770062735"/>
      </c:lineChart>
      <c:lineChart>
        <c:grouping val="standard"/>
        <c:varyColors val="0"/>
        <c:ser>
          <c:idx val="1"/>
          <c:order val="1"/>
          <c:tx>
            <c:strRef>
              <c:f>'Fig. 1.2.2'!$A$29</c:f>
              <c:strCache>
                <c:ptCount val="1"/>
                <c:pt idx="0">
                  <c:v>Univ. non statali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1.2.2'!$B$27:$H$27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1.2.2'!$B$29:$H$29</c:f>
              <c:numCache>
                <c:formatCode>#,##0</c:formatCode>
                <c:ptCount val="7"/>
                <c:pt idx="0">
                  <c:v>319</c:v>
                </c:pt>
                <c:pt idx="1">
                  <c:v>338</c:v>
                </c:pt>
                <c:pt idx="2">
                  <c:v>353</c:v>
                </c:pt>
                <c:pt idx="3">
                  <c:v>367</c:v>
                </c:pt>
                <c:pt idx="4">
                  <c:v>379</c:v>
                </c:pt>
                <c:pt idx="5">
                  <c:v>385</c:v>
                </c:pt>
                <c:pt idx="6">
                  <c:v>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1E-4BEC-9E75-081DF8D3C94D}"/>
            </c:ext>
          </c:extLst>
        </c:ser>
        <c:ser>
          <c:idx val="2"/>
          <c:order val="2"/>
          <c:tx>
            <c:strRef>
              <c:f>'Fig. 1.2.2'!$A$30</c:f>
              <c:strCache>
                <c:ptCount val="1"/>
                <c:pt idx="0">
                  <c:v>Univ. telematiche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1.2.2'!$B$27:$H$27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1.2.2'!$B$30:$H$30</c:f>
              <c:numCache>
                <c:formatCode>#,##0</c:formatCode>
                <c:ptCount val="7"/>
                <c:pt idx="0">
                  <c:v>112</c:v>
                </c:pt>
                <c:pt idx="1">
                  <c:v>117</c:v>
                </c:pt>
                <c:pt idx="2">
                  <c:v>142</c:v>
                </c:pt>
                <c:pt idx="3">
                  <c:v>147</c:v>
                </c:pt>
                <c:pt idx="4">
                  <c:v>150</c:v>
                </c:pt>
                <c:pt idx="5">
                  <c:v>150</c:v>
                </c:pt>
                <c:pt idx="6">
                  <c:v>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1E-4BEC-9E75-081DF8D3C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0012335"/>
        <c:axId val="770014255"/>
      </c:lineChart>
      <c:catAx>
        <c:axId val="77007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0062735"/>
        <c:crosses val="autoZero"/>
        <c:auto val="1"/>
        <c:lblAlgn val="ctr"/>
        <c:lblOffset val="100"/>
        <c:noMultiLvlLbl val="0"/>
      </c:catAx>
      <c:valAx>
        <c:axId val="770062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0075215"/>
        <c:crosses val="autoZero"/>
        <c:crossBetween val="between"/>
      </c:valAx>
      <c:valAx>
        <c:axId val="770014255"/>
        <c:scaling>
          <c:orientation val="minMax"/>
          <c:max val="3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0012335"/>
        <c:crosses val="max"/>
        <c:crossBetween val="between"/>
        <c:majorUnit val="500"/>
      </c:valAx>
      <c:catAx>
        <c:axId val="7700123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00142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456520237601873E-2"/>
          <c:y val="0.15477927547192194"/>
          <c:w val="0.85466190081502968"/>
          <c:h val="0.7316695582543707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'Fig. 1.2.3'!$A$24</c:f>
              <c:strCache>
                <c:ptCount val="1"/>
                <c:pt idx="0">
                  <c:v>Univ. statali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1.2.3'!$B$23:$C$23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1.2.3'!$B$24:$C$24</c:f>
              <c:numCache>
                <c:formatCode>#,##0</c:formatCode>
                <c:ptCount val="2"/>
                <c:pt idx="0">
                  <c:v>4319</c:v>
                </c:pt>
                <c:pt idx="1">
                  <c:v>5083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89-4EDD-9415-5AFFEF6B21D3}"/>
            </c:ext>
          </c:extLst>
        </c:ser>
        <c:ser>
          <c:idx val="1"/>
          <c:order val="1"/>
          <c:tx>
            <c:strRef>
              <c:f>'Fig. 1.2.3'!$A$25</c:f>
              <c:strCache>
                <c:ptCount val="1"/>
                <c:pt idx="0">
                  <c:v>Univ non statali</c:v>
                </c:pt>
              </c:strCache>
            </c:strRef>
          </c:tx>
          <c:spPr>
            <a:solidFill>
              <a:schemeClr val="tx2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1.2.3'!$B$23:$C$23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1.2.3'!$B$25:$C$25</c:f>
              <c:numCache>
                <c:formatCode>#,##0</c:formatCode>
                <c:ptCount val="2"/>
                <c:pt idx="0">
                  <c:v>319</c:v>
                </c:pt>
                <c:pt idx="1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89-4EDD-9415-5AFFEF6B21D3}"/>
            </c:ext>
          </c:extLst>
        </c:ser>
        <c:ser>
          <c:idx val="2"/>
          <c:order val="2"/>
          <c:tx>
            <c:strRef>
              <c:f>'Fig. 1.2.3'!$A$26</c:f>
              <c:strCache>
                <c:ptCount val="1"/>
                <c:pt idx="0">
                  <c:v>Univ. telematiche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6649248527453475E-2"/>
                  <c:y val="-7.98307056283422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89-4EDD-9415-5AFFEF6B21D3}"/>
                </c:ext>
              </c:extLst>
            </c:dLbl>
            <c:dLbl>
              <c:idx val="1"/>
              <c:layout>
                <c:manualLayout>
                  <c:x val="2.4526655251290622E-2"/>
                  <c:y val="-4.35445242760722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89-4EDD-9415-5AFFEF6B21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1.2.3'!$B$23:$C$23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1.2.3'!$B$26:$C$26</c:f>
              <c:numCache>
                <c:formatCode>#,##0</c:formatCode>
                <c:ptCount val="2"/>
                <c:pt idx="0">
                  <c:v>112</c:v>
                </c:pt>
                <c:pt idx="1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89-4EDD-9415-5AFFEF6B2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22866704"/>
        <c:axId val="822865264"/>
      </c:barChart>
      <c:catAx>
        <c:axId val="82286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22865264"/>
        <c:crosses val="autoZero"/>
        <c:auto val="1"/>
        <c:lblAlgn val="ctr"/>
        <c:lblOffset val="100"/>
        <c:noMultiLvlLbl val="0"/>
      </c:catAx>
      <c:valAx>
        <c:axId val="822865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2286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13419952199127"/>
          <c:y val="5.9199070380519615E-2"/>
          <c:w val="0.75340588322686075"/>
          <c:h val="0.8529882362835487"/>
        </c:manualLayout>
      </c:layout>
      <c:doughnutChart>
        <c:varyColors val="1"/>
        <c:ser>
          <c:idx val="0"/>
          <c:order val="0"/>
          <c:tx>
            <c:strRef>
              <c:f>'Fig. 1.2.3'!$B$23</c:f>
              <c:strCache>
                <c:ptCount val="1"/>
                <c:pt idx="0">
                  <c:v>2018/19</c:v>
                </c:pt>
              </c:strCache>
            </c:strRef>
          </c:tx>
          <c:spPr>
            <a:solidFill>
              <a:srgbClr val="002060"/>
            </a:solidFill>
          </c:spPr>
          <c:dPt>
            <c:idx val="0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A40-40B4-BE54-161060A0009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A40-40B4-BE54-161060A00096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A40-40B4-BE54-161060A00096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AA40-40B4-BE54-161060A00096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AA40-40B4-BE54-161060A00096}"/>
                </c:ext>
              </c:extLst>
            </c:dLbl>
            <c:dLbl>
              <c:idx val="2"/>
              <c:layout>
                <c:manualLayout>
                  <c:x val="1.3888828630111601E-2"/>
                  <c:y val="0.1024274563082211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40-40B4-BE54-161060A0009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1.2.3'!$A$24:$A$26</c:f>
              <c:strCache>
                <c:ptCount val="3"/>
                <c:pt idx="0">
                  <c:v>Univ. statali</c:v>
                </c:pt>
                <c:pt idx="1">
                  <c:v>Univ non statali</c:v>
                </c:pt>
                <c:pt idx="2">
                  <c:v>Univ. telematiche</c:v>
                </c:pt>
              </c:strCache>
            </c:strRef>
          </c:cat>
          <c:val>
            <c:numRef>
              <c:f>'Fig. 1.2.3'!$B$24:$B$26</c:f>
              <c:numCache>
                <c:formatCode>#,##0</c:formatCode>
                <c:ptCount val="3"/>
                <c:pt idx="0">
                  <c:v>4319</c:v>
                </c:pt>
                <c:pt idx="1">
                  <c:v>319</c:v>
                </c:pt>
                <c:pt idx="2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40-40B4-BE54-161060A00096}"/>
            </c:ext>
          </c:extLst>
        </c:ser>
        <c:ser>
          <c:idx val="1"/>
          <c:order val="1"/>
          <c:tx>
            <c:strRef>
              <c:f>'Fig. 1.2.3'!$C$23</c:f>
              <c:strCache>
                <c:ptCount val="1"/>
                <c:pt idx="0">
                  <c:v>2024/25</c:v>
                </c:pt>
              </c:strCache>
            </c:strRef>
          </c:tx>
          <c:dPt>
            <c:idx val="0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A40-40B4-BE54-161060A0009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AA40-40B4-BE54-161060A00096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AA40-40B4-BE54-161060A00096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AA40-40B4-BE54-161060A00096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A-AA40-40B4-BE54-161060A00096}"/>
                </c:ext>
              </c:extLst>
            </c:dLbl>
            <c:dLbl>
              <c:idx val="2"/>
              <c:layout>
                <c:manualLayout>
                  <c:x val="2.7778814228745308E-3"/>
                  <c:y val="-9.107238218599297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A40-40B4-BE54-161060A0009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1.2.3'!$A$24:$A$26</c:f>
              <c:strCache>
                <c:ptCount val="3"/>
                <c:pt idx="0">
                  <c:v>Univ. statali</c:v>
                </c:pt>
                <c:pt idx="1">
                  <c:v>Univ non statali</c:v>
                </c:pt>
                <c:pt idx="2">
                  <c:v>Univ. telematiche</c:v>
                </c:pt>
              </c:strCache>
            </c:strRef>
          </c:cat>
          <c:val>
            <c:numRef>
              <c:f>'Fig. 1.2.3'!$C$24:$C$26</c:f>
              <c:numCache>
                <c:formatCode>#,##0</c:formatCode>
                <c:ptCount val="3"/>
                <c:pt idx="0">
                  <c:v>5083</c:v>
                </c:pt>
                <c:pt idx="1">
                  <c:v>408</c:v>
                </c:pt>
                <c:pt idx="2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A40-40B4-BE54-161060A00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026856191155191E-2"/>
          <c:y val="0.1538990846539168"/>
          <c:w val="0.88014783586442835"/>
          <c:h val="0.7592789333721219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'Fig. 1.2.4'!$C$24</c:f>
              <c:strCache>
                <c:ptCount val="1"/>
                <c:pt idx="0">
                  <c:v>Immatricolati puri</c:v>
                </c:pt>
              </c:strCache>
            </c:strRef>
          </c:tx>
          <c:spPr>
            <a:solidFill>
              <a:srgbClr val="EC7320"/>
            </a:solidFill>
            <a:ln w="2222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1.2.4'!$A$25:$A$31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1.2.4'!$C$25:$C$31</c:f>
              <c:numCache>
                <c:formatCode>#,##0</c:formatCode>
                <c:ptCount val="7"/>
                <c:pt idx="0">
                  <c:v>298163</c:v>
                </c:pt>
                <c:pt idx="1">
                  <c:v>313447</c:v>
                </c:pt>
                <c:pt idx="2">
                  <c:v>336845</c:v>
                </c:pt>
                <c:pt idx="3">
                  <c:v>331452</c:v>
                </c:pt>
                <c:pt idx="4">
                  <c:v>334398</c:v>
                </c:pt>
                <c:pt idx="5">
                  <c:v>349816</c:v>
                </c:pt>
                <c:pt idx="6">
                  <c:v>359483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CB-4208-ADBA-7152E2AF9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775009888"/>
        <c:axId val="-775008256"/>
      </c:barChart>
      <c:lineChart>
        <c:grouping val="standard"/>
        <c:varyColors val="0"/>
        <c:ser>
          <c:idx val="0"/>
          <c:order val="0"/>
          <c:tx>
            <c:strRef>
              <c:f>'Fig. 1.2.4'!$B$24</c:f>
              <c:strCache>
                <c:ptCount val="1"/>
                <c:pt idx="0">
                  <c:v>Iscritti</c:v>
                </c:pt>
              </c:strCache>
            </c:strRef>
          </c:tx>
          <c:spPr>
            <a:ln w="2222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2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1.2.4'!$A$25:$A$31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1.2.4'!$B$25:$B$31</c:f>
              <c:numCache>
                <c:formatCode>#,##0</c:formatCode>
                <c:ptCount val="7"/>
                <c:pt idx="0">
                  <c:v>1753724</c:v>
                </c:pt>
                <c:pt idx="1">
                  <c:v>1797784</c:v>
                </c:pt>
                <c:pt idx="2">
                  <c:v>1885525</c:v>
                </c:pt>
                <c:pt idx="3">
                  <c:v>1931561</c:v>
                </c:pt>
                <c:pt idx="4">
                  <c:v>1972008</c:v>
                </c:pt>
                <c:pt idx="5">
                  <c:v>2022745</c:v>
                </c:pt>
                <c:pt idx="6">
                  <c:v>2050112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CB-4208-ADBA-7152E2AF96DC}"/>
            </c:ext>
          </c:extLst>
        </c:ser>
        <c:ser>
          <c:idx val="2"/>
          <c:order val="2"/>
          <c:tx>
            <c:strRef>
              <c:f>'Fig. 1.2.4'!$D$24</c:f>
              <c:strCache>
                <c:ptCount val="1"/>
                <c:pt idx="0">
                  <c:v>Immatricolati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1.2.4'!$A$25:$A$31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1.2.4'!$D$25:$D$31</c:f>
              <c:numCache>
                <c:formatCode>#,##0</c:formatCode>
                <c:ptCount val="7"/>
                <c:pt idx="0">
                  <c:v>389208</c:v>
                </c:pt>
                <c:pt idx="1">
                  <c:v>407429</c:v>
                </c:pt>
                <c:pt idx="2">
                  <c:v>441224</c:v>
                </c:pt>
                <c:pt idx="3">
                  <c:v>437295</c:v>
                </c:pt>
                <c:pt idx="4">
                  <c:v>454754</c:v>
                </c:pt>
                <c:pt idx="5">
                  <c:v>462411</c:v>
                </c:pt>
                <c:pt idx="6">
                  <c:v>469293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CB-4208-ADBA-7152E2AF9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75009888"/>
        <c:axId val="-775008256"/>
        <c:extLst/>
      </c:lineChart>
      <c:catAx>
        <c:axId val="-7750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08256"/>
        <c:crosses val="autoZero"/>
        <c:auto val="1"/>
        <c:lblAlgn val="ctr"/>
        <c:lblOffset val="100"/>
        <c:noMultiLvlLbl val="0"/>
      </c:catAx>
      <c:valAx>
        <c:axId val="-775008256"/>
        <c:scaling>
          <c:orientation val="minMax"/>
          <c:max val="22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09888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 i="0"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052830772378"/>
          <c:y val="0.16810454692870253"/>
          <c:w val="0.86513250521214036"/>
          <c:h val="0.70560980619231883"/>
        </c:manualLayout>
      </c:layout>
      <c:lineChart>
        <c:grouping val="standard"/>
        <c:varyColors val="0"/>
        <c:ser>
          <c:idx val="0"/>
          <c:order val="0"/>
          <c:tx>
            <c:strRef>
              <c:f>'Fig.1.2.5'!$B$24</c:f>
              <c:strCache>
                <c:ptCount val="1"/>
                <c:pt idx="0">
                  <c:v>Statali</c:v>
                </c:pt>
              </c:strCache>
            </c:strRef>
          </c:tx>
          <c:spPr>
            <a:ln w="22225" cap="rnd">
              <a:solidFill>
                <a:schemeClr val="tx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2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'Fig.1.2.5'!$A$25:$A$31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'Fig.1.2.5'!$B$25:$B$31</c:f>
              <c:numCache>
                <c:formatCode>#,##0</c:formatCode>
                <c:ptCount val="7"/>
                <c:pt idx="0">
                  <c:v>1525441</c:v>
                </c:pt>
                <c:pt idx="1">
                  <c:v>1539643</c:v>
                </c:pt>
                <c:pt idx="2">
                  <c:v>1577863</c:v>
                </c:pt>
                <c:pt idx="3">
                  <c:v>1584826</c:v>
                </c:pt>
                <c:pt idx="4">
                  <c:v>1578798</c:v>
                </c:pt>
                <c:pt idx="5">
                  <c:v>1601170</c:v>
                </c:pt>
                <c:pt idx="6">
                  <c:v>1611852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0C-4DFA-92A1-C22E455E6A4C}"/>
            </c:ext>
          </c:extLst>
        </c:ser>
        <c:ser>
          <c:idx val="1"/>
          <c:order val="1"/>
          <c:tx>
            <c:strRef>
              <c:f>'Fig.1.2.5'!$C$24</c:f>
              <c:strCache>
                <c:ptCount val="1"/>
                <c:pt idx="0">
                  <c:v>Non Statali</c:v>
                </c:pt>
              </c:strCache>
            </c:strRef>
          </c:tx>
          <c:spPr>
            <a:ln w="22225" cap="rnd">
              <a:solidFill>
                <a:srgbClr val="6EA92D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6EA92D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1226813736338963E-2"/>
                  <c:y val="2.7385493954167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0C-4DFA-92A1-C22E455E6A4C}"/>
                </c:ext>
              </c:extLst>
            </c:dLbl>
            <c:dLbl>
              <c:idx val="1"/>
              <c:layout>
                <c:manualLayout>
                  <c:x val="-4.3651920426711885E-2"/>
                  <c:y val="2.7385493954166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0C-4DFA-92A1-C22E455E6A4C}"/>
                </c:ext>
              </c:extLst>
            </c:dLbl>
            <c:dLbl>
              <c:idx val="2"/>
              <c:layout>
                <c:manualLayout>
                  <c:x val="-3.8801707045966173E-2"/>
                  <c:y val="3.6513991938889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0C-4DFA-92A1-C22E455E6A4C}"/>
                </c:ext>
              </c:extLst>
            </c:dLbl>
            <c:dLbl>
              <c:idx val="3"/>
              <c:layout>
                <c:manualLayout>
                  <c:x val="-2.9101280284474562E-2"/>
                  <c:y val="3.6513991938889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12837502766435"/>
                      <c:h val="6.28270670746937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FF0C-4DFA-92A1-C22E455E6A4C}"/>
                </c:ext>
              </c:extLst>
            </c:dLbl>
            <c:dLbl>
              <c:idx val="4"/>
              <c:layout>
                <c:manualLayout>
                  <c:x val="-2.4251066903728802E-2"/>
                  <c:y val="3.1949742946528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F0C-4DFA-92A1-C22E455E6A4C}"/>
                </c:ext>
              </c:extLst>
            </c:dLbl>
            <c:dLbl>
              <c:idx val="5"/>
              <c:layout>
                <c:manualLayout>
                  <c:x val="-2.9101280284474562E-2"/>
                  <c:y val="4.10782409312503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F0C-4DFA-92A1-C22E455E6A4C}"/>
                </c:ext>
              </c:extLst>
            </c:dLbl>
            <c:dLbl>
              <c:idx val="6"/>
              <c:layout>
                <c:manualLayout>
                  <c:x val="-3.1526386974847442E-2"/>
                  <c:y val="3.1949742946528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F0C-4DFA-92A1-C22E455E6A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'Fig.1.2.5'!$A$25:$A$31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'Fig.1.2.5'!$C$25:$C$31</c:f>
              <c:numCache>
                <c:formatCode>#,##0</c:formatCode>
                <c:ptCount val="7"/>
                <c:pt idx="0">
                  <c:v>109237</c:v>
                </c:pt>
                <c:pt idx="1">
                  <c:v>113278</c:v>
                </c:pt>
                <c:pt idx="2">
                  <c:v>116956</c:v>
                </c:pt>
                <c:pt idx="3">
                  <c:v>121043</c:v>
                </c:pt>
                <c:pt idx="4">
                  <c:v>123744</c:v>
                </c:pt>
                <c:pt idx="5">
                  <c:v>127498</c:v>
                </c:pt>
                <c:pt idx="6">
                  <c:v>130399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0C-4DFA-92A1-C22E455E6A4C}"/>
            </c:ext>
          </c:extLst>
        </c:ser>
        <c:ser>
          <c:idx val="2"/>
          <c:order val="2"/>
          <c:tx>
            <c:strRef>
              <c:f>'Fig.1.2.5'!$D$24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EF6E0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EF6E03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'Fig.1.2.5'!$A$25:$A$31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'Fig.1.2.5'!$D$25:$D$31</c:f>
              <c:numCache>
                <c:formatCode>#,##0</c:formatCode>
                <c:ptCount val="7"/>
                <c:pt idx="0">
                  <c:v>119046</c:v>
                </c:pt>
                <c:pt idx="1">
                  <c:v>144863</c:v>
                </c:pt>
                <c:pt idx="2">
                  <c:v>190706</c:v>
                </c:pt>
                <c:pt idx="3">
                  <c:v>225692</c:v>
                </c:pt>
                <c:pt idx="4">
                  <c:v>269466</c:v>
                </c:pt>
                <c:pt idx="5">
                  <c:v>294077</c:v>
                </c:pt>
                <c:pt idx="6">
                  <c:v>307861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F0C-4DFA-92A1-C22E455E6A4C}"/>
            </c:ext>
          </c:extLst>
        </c:ser>
        <c:ser>
          <c:idx val="3"/>
          <c:order val="3"/>
          <c:tx>
            <c:strRef>
              <c:f>'Fig.1.2.5'!$E$24</c:f>
              <c:strCache>
                <c:ptCount val="1"/>
                <c:pt idx="0">
                  <c:v>Totale atenei</c:v>
                </c:pt>
              </c:strCache>
            </c:strRef>
          </c:tx>
          <c:spPr>
            <a:ln w="22225" cap="rnd">
              <a:solidFill>
                <a:schemeClr val="tx2">
                  <a:lumMod val="90000"/>
                  <a:lumOff val="1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2">
                  <a:lumMod val="90000"/>
                  <a:lumOff val="10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6"/>
              <c:layout>
                <c:manualLayout>
                  <c:x val="-4.8752342654824574E-2"/>
                  <c:y val="-4.646408738557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F0C-4DFA-92A1-C22E455E6A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'Fig.1.2.5'!$A$25:$A$31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'Fig.1.2.5'!$E$25:$E$31</c:f>
              <c:numCache>
                <c:formatCode>#,##0</c:formatCode>
                <c:ptCount val="7"/>
                <c:pt idx="0">
                  <c:v>1753724</c:v>
                </c:pt>
                <c:pt idx="1">
                  <c:v>1797784</c:v>
                </c:pt>
                <c:pt idx="2">
                  <c:v>1885525</c:v>
                </c:pt>
                <c:pt idx="3">
                  <c:v>1931561</c:v>
                </c:pt>
                <c:pt idx="4">
                  <c:v>1972008</c:v>
                </c:pt>
                <c:pt idx="5">
                  <c:v>2022745</c:v>
                </c:pt>
                <c:pt idx="6">
                  <c:v>2050112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F0C-4DFA-92A1-C22E455E6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188975"/>
        <c:axId val="1511189455"/>
      </c:lineChart>
      <c:catAx>
        <c:axId val="1511188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189455"/>
        <c:crosses val="autoZero"/>
        <c:auto val="1"/>
        <c:lblAlgn val="ctr"/>
        <c:lblOffset val="300"/>
        <c:noMultiLvlLbl val="0"/>
      </c:catAx>
      <c:valAx>
        <c:axId val="1511189455"/>
        <c:scaling>
          <c:orientation val="minMax"/>
          <c:max val="22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188975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560631005277359"/>
          <c:y val="3.2656451240157661E-2"/>
          <c:w val="0.57028505115752881"/>
          <c:h val="7.25022793800086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052830772378"/>
          <c:y val="0.16810454692870253"/>
          <c:w val="0.86513250521214036"/>
          <c:h val="0.70560980619231883"/>
        </c:manualLayout>
      </c:layout>
      <c:lineChart>
        <c:grouping val="standard"/>
        <c:varyColors val="0"/>
        <c:ser>
          <c:idx val="0"/>
          <c:order val="0"/>
          <c:tx>
            <c:strRef>
              <c:f>'Fig. 1.2.6'!$B$24</c:f>
              <c:strCache>
                <c:ptCount val="1"/>
                <c:pt idx="0">
                  <c:v>Statali</c:v>
                </c:pt>
              </c:strCache>
            </c:strRef>
          </c:tx>
          <c:spPr>
            <a:ln w="22225" cap="rnd">
              <a:solidFill>
                <a:schemeClr val="tx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2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4726704332250199E-2"/>
                  <c:y val="-3.39303088441335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3D-44A0-9C66-D8B2E76491B6}"/>
                </c:ext>
              </c:extLst>
            </c:dLbl>
            <c:dLbl>
              <c:idx val="1"/>
              <c:layout>
                <c:manualLayout>
                  <c:x val="-4.5853878274235149E-2"/>
                  <c:y val="-3.80795287147754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3D-44A0-9C66-D8B2E76491B6}"/>
                </c:ext>
              </c:extLst>
            </c:dLbl>
            <c:dLbl>
              <c:idx val="2"/>
              <c:layout>
                <c:manualLayout>
                  <c:x val="-4.4006052139833655E-2"/>
                  <c:y val="-3.80795287147754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3D-44A0-9C66-D8B2E76491B6}"/>
                </c:ext>
              </c:extLst>
            </c:dLbl>
            <c:dLbl>
              <c:idx val="3"/>
              <c:layout>
                <c:manualLayout>
                  <c:x val="-4.4006052139833655E-2"/>
                  <c:y val="-4.2314107014128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53D-44A0-9C66-D8B2E76491B6}"/>
                </c:ext>
              </c:extLst>
            </c:dLbl>
            <c:dLbl>
              <c:idx val="4"/>
              <c:layout>
                <c:manualLayout>
                  <c:x val="-4.4006052139833586E-2"/>
                  <c:y val="-4.6548685313482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53D-44A0-9C66-D8B2E76491B6}"/>
                </c:ext>
              </c:extLst>
            </c:dLbl>
            <c:dLbl>
              <c:idx val="5"/>
              <c:layout>
                <c:manualLayout>
                  <c:x val="-4.4006052139833586E-2"/>
                  <c:y val="-4.65486853134821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3D-44A0-9C66-D8B2E76491B6}"/>
                </c:ext>
              </c:extLst>
            </c:dLbl>
            <c:dLbl>
              <c:idx val="6"/>
              <c:layout>
                <c:manualLayout>
                  <c:x val="-4.4006052139833586E-2"/>
                  <c:y val="-4.231410701412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3D-44A0-9C66-D8B2E76491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1.2.6'!$A$25:$A$31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1.2.6'!$B$25:$B$31</c:f>
              <c:numCache>
                <c:formatCode>#,##0</c:formatCode>
                <c:ptCount val="7"/>
                <c:pt idx="0">
                  <c:v>336260</c:v>
                </c:pt>
                <c:pt idx="1">
                  <c:v>347727</c:v>
                </c:pt>
                <c:pt idx="2">
                  <c:v>367759</c:v>
                </c:pt>
                <c:pt idx="3">
                  <c:v>362225</c:v>
                </c:pt>
                <c:pt idx="4">
                  <c:v>366458</c:v>
                </c:pt>
                <c:pt idx="5">
                  <c:v>366965</c:v>
                </c:pt>
                <c:pt idx="6">
                  <c:v>371081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3D-44A0-9C66-D8B2E76491B6}"/>
            </c:ext>
          </c:extLst>
        </c:ser>
        <c:ser>
          <c:idx val="1"/>
          <c:order val="1"/>
          <c:tx>
            <c:strRef>
              <c:f>'Fig. 1.2.6'!$C$24</c:f>
              <c:strCache>
                <c:ptCount val="1"/>
                <c:pt idx="0">
                  <c:v>Non Statali</c:v>
                </c:pt>
              </c:strCache>
            </c:strRef>
          </c:tx>
          <c:spPr>
            <a:ln w="22225" cap="rnd">
              <a:solidFill>
                <a:srgbClr val="6EA92D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6EA92D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1641360386451089E-2"/>
                  <c:y val="3.6722963098253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53D-44A0-9C66-D8B2E76491B6}"/>
                </c:ext>
              </c:extLst>
            </c:dLbl>
            <c:dLbl>
              <c:idx val="1"/>
              <c:layout>
                <c:manualLayout>
                  <c:x val="-4.1641360386451103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53D-44A0-9C66-D8B2E76491B6}"/>
                </c:ext>
              </c:extLst>
            </c:dLbl>
            <c:dLbl>
              <c:idx val="2"/>
              <c:layout>
                <c:manualLayout>
                  <c:x val="-4.1641360386450998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53D-44A0-9C66-D8B2E76491B6}"/>
                </c:ext>
              </c:extLst>
            </c:dLbl>
            <c:dLbl>
              <c:idx val="3"/>
              <c:layout>
                <c:manualLayout>
                  <c:x val="-4.1641360386451068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53D-44A0-9C66-D8B2E76491B6}"/>
                </c:ext>
              </c:extLst>
            </c:dLbl>
            <c:dLbl>
              <c:idx val="4"/>
              <c:layout>
                <c:manualLayout>
                  <c:x val="-3.9707704279729014E-2"/>
                  <c:y val="3.6722963098253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53D-44A0-9C66-D8B2E76491B6}"/>
                </c:ext>
              </c:extLst>
            </c:dLbl>
            <c:dLbl>
              <c:idx val="5"/>
              <c:layout>
                <c:manualLayout>
                  <c:x val="-4.1641360386451068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53D-44A0-9C66-D8B2E76491B6}"/>
                </c:ext>
              </c:extLst>
            </c:dLbl>
            <c:dLbl>
              <c:idx val="6"/>
              <c:layout>
                <c:manualLayout>
                  <c:x val="-4.1641360386451068E-2"/>
                  <c:y val="4.4890409906148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53D-44A0-9C66-D8B2E76491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1.2.6'!$A$25:$A$31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1.2.6'!$C$25:$C$31</c:f>
              <c:numCache>
                <c:formatCode>#,##0</c:formatCode>
                <c:ptCount val="7"/>
                <c:pt idx="0">
                  <c:v>23799</c:v>
                </c:pt>
                <c:pt idx="1">
                  <c:v>25207</c:v>
                </c:pt>
                <c:pt idx="2">
                  <c:v>26269</c:v>
                </c:pt>
                <c:pt idx="3">
                  <c:v>27576</c:v>
                </c:pt>
                <c:pt idx="4">
                  <c:v>28618</c:v>
                </c:pt>
                <c:pt idx="5">
                  <c:v>29541</c:v>
                </c:pt>
                <c:pt idx="6">
                  <c:v>29666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53D-44A0-9C66-D8B2E76491B6}"/>
            </c:ext>
          </c:extLst>
        </c:ser>
        <c:ser>
          <c:idx val="2"/>
          <c:order val="2"/>
          <c:tx>
            <c:strRef>
              <c:f>'Fig. 1.2.6'!$D$24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EF6E0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EF6E03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1.2.6'!$A$25:$A$31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1.2.6'!$D$25:$D$31</c:f>
              <c:numCache>
                <c:formatCode>#,##0</c:formatCode>
                <c:ptCount val="7"/>
                <c:pt idx="0">
                  <c:v>29149</c:v>
                </c:pt>
                <c:pt idx="1">
                  <c:v>34495</c:v>
                </c:pt>
                <c:pt idx="2">
                  <c:v>47196</c:v>
                </c:pt>
                <c:pt idx="3">
                  <c:v>47494</c:v>
                </c:pt>
                <c:pt idx="4">
                  <c:v>59678</c:v>
                </c:pt>
                <c:pt idx="5">
                  <c:v>65905</c:v>
                </c:pt>
                <c:pt idx="6">
                  <c:v>68546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953D-44A0-9C66-D8B2E76491B6}"/>
            </c:ext>
          </c:extLst>
        </c:ser>
        <c:ser>
          <c:idx val="3"/>
          <c:order val="3"/>
          <c:tx>
            <c:strRef>
              <c:f>'Fig. 1.2.6'!$E$24</c:f>
              <c:strCache>
                <c:ptCount val="1"/>
                <c:pt idx="0">
                  <c:v>Totale atenei</c:v>
                </c:pt>
              </c:strCache>
            </c:strRef>
          </c:tx>
          <c:spPr>
            <a:ln w="22225" cap="rnd">
              <a:solidFill>
                <a:schemeClr val="tx2">
                  <a:lumMod val="90000"/>
                  <a:lumOff val="1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2">
                  <a:lumMod val="90000"/>
                  <a:lumOff val="1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1.2.6'!$A$25:$A$31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1.2.6'!$E$25:$E$31</c:f>
              <c:numCache>
                <c:formatCode>#,##0</c:formatCode>
                <c:ptCount val="7"/>
                <c:pt idx="0">
                  <c:v>389208</c:v>
                </c:pt>
                <c:pt idx="1">
                  <c:v>407429</c:v>
                </c:pt>
                <c:pt idx="2">
                  <c:v>441224</c:v>
                </c:pt>
                <c:pt idx="3">
                  <c:v>437295</c:v>
                </c:pt>
                <c:pt idx="4">
                  <c:v>454754</c:v>
                </c:pt>
                <c:pt idx="5">
                  <c:v>462411</c:v>
                </c:pt>
                <c:pt idx="6">
                  <c:v>469293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53D-44A0-9C66-D8B2E7649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188975"/>
        <c:axId val="1511189455"/>
      </c:lineChart>
      <c:catAx>
        <c:axId val="1511188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189455"/>
        <c:crosses val="autoZero"/>
        <c:auto val="1"/>
        <c:lblAlgn val="ctr"/>
        <c:lblOffset val="300"/>
        <c:noMultiLvlLbl val="0"/>
      </c:catAx>
      <c:valAx>
        <c:axId val="1511189455"/>
        <c:scaling>
          <c:orientation val="minMax"/>
          <c:max val="5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188975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560631005277359"/>
          <c:y val="3.2656451240157661E-2"/>
          <c:w val="0.6072590668297434"/>
          <c:h val="7.38154724080307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052830772378"/>
          <c:y val="0.16810454692870253"/>
          <c:w val="0.86513250521214036"/>
          <c:h val="0.70560980619231883"/>
        </c:manualLayout>
      </c:layout>
      <c:lineChart>
        <c:grouping val="standard"/>
        <c:varyColors val="0"/>
        <c:ser>
          <c:idx val="0"/>
          <c:order val="0"/>
          <c:tx>
            <c:strRef>
              <c:f>'Fig. 1.2.7'!$B$23</c:f>
              <c:strCache>
                <c:ptCount val="1"/>
                <c:pt idx="0">
                  <c:v>Statali</c:v>
                </c:pt>
              </c:strCache>
            </c:strRef>
          </c:tx>
          <c:spPr>
            <a:ln w="22225" cap="rnd">
              <a:solidFill>
                <a:schemeClr val="tx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2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4726704332250199E-2"/>
                  <c:y val="-3.39303088441335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9F-4606-BAFF-EA28D441C19F}"/>
                </c:ext>
              </c:extLst>
            </c:dLbl>
            <c:dLbl>
              <c:idx val="1"/>
              <c:layout>
                <c:manualLayout>
                  <c:x val="-4.5853878274235149E-2"/>
                  <c:y val="-3.80795287147754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9F-4606-BAFF-EA28D441C19F}"/>
                </c:ext>
              </c:extLst>
            </c:dLbl>
            <c:dLbl>
              <c:idx val="2"/>
              <c:layout>
                <c:manualLayout>
                  <c:x val="-4.4006052139833655E-2"/>
                  <c:y val="-3.80795287147754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9F-4606-BAFF-EA28D441C19F}"/>
                </c:ext>
              </c:extLst>
            </c:dLbl>
            <c:dLbl>
              <c:idx val="3"/>
              <c:layout>
                <c:manualLayout>
                  <c:x val="-4.4006052139833655E-2"/>
                  <c:y val="-4.2314107014128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9F-4606-BAFF-EA28D441C19F}"/>
                </c:ext>
              </c:extLst>
            </c:dLbl>
            <c:dLbl>
              <c:idx val="4"/>
              <c:layout>
                <c:manualLayout>
                  <c:x val="-4.4006052139833586E-2"/>
                  <c:y val="-4.6548685313482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49F-4606-BAFF-EA28D441C19F}"/>
                </c:ext>
              </c:extLst>
            </c:dLbl>
            <c:dLbl>
              <c:idx val="5"/>
              <c:layout>
                <c:manualLayout>
                  <c:x val="-4.4006052139833586E-2"/>
                  <c:y val="-4.65486853134821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49F-4606-BAFF-EA28D441C19F}"/>
                </c:ext>
              </c:extLst>
            </c:dLbl>
            <c:dLbl>
              <c:idx val="6"/>
              <c:layout>
                <c:manualLayout>
                  <c:x val="-4.4006052139833586E-2"/>
                  <c:y val="-4.231410701412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9F-4606-BAFF-EA28D441C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1.2.7'!$A$24:$A$30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1.2.7'!$B$24:$B$30</c:f>
              <c:numCache>
                <c:formatCode>#,##0</c:formatCode>
                <c:ptCount val="7"/>
                <c:pt idx="0">
                  <c:v>115656</c:v>
                </c:pt>
                <c:pt idx="1">
                  <c:v>123829</c:v>
                </c:pt>
                <c:pt idx="2">
                  <c:v>137593</c:v>
                </c:pt>
                <c:pt idx="3">
                  <c:v>127355</c:v>
                </c:pt>
                <c:pt idx="4">
                  <c:v>122386</c:v>
                </c:pt>
                <c:pt idx="5">
                  <c:v>125620</c:v>
                </c:pt>
                <c:pt idx="6">
                  <c:v>132010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9F-4606-BAFF-EA28D441C19F}"/>
            </c:ext>
          </c:extLst>
        </c:ser>
        <c:ser>
          <c:idx val="1"/>
          <c:order val="1"/>
          <c:tx>
            <c:strRef>
              <c:f>'Fig. 1.2.7'!$C$23</c:f>
              <c:strCache>
                <c:ptCount val="1"/>
                <c:pt idx="0">
                  <c:v>Non Statali</c:v>
                </c:pt>
              </c:strCache>
            </c:strRef>
          </c:tx>
          <c:spPr>
            <a:ln w="22225" cap="rnd">
              <a:solidFill>
                <a:srgbClr val="6EA92D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6EA92D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164130448234616E-2"/>
                  <c:y val="-4.2290898542383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49F-4606-BAFF-EA28D441C19F}"/>
                </c:ext>
              </c:extLst>
            </c:dLbl>
            <c:dLbl>
              <c:idx val="1"/>
              <c:layout>
                <c:manualLayout>
                  <c:x val="-4.1641360386451103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49F-4606-BAFF-EA28D441C19F}"/>
                </c:ext>
              </c:extLst>
            </c:dLbl>
            <c:dLbl>
              <c:idx val="2"/>
              <c:layout>
                <c:manualLayout>
                  <c:x val="-4.1641360386450998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49F-4606-BAFF-EA28D441C19F}"/>
                </c:ext>
              </c:extLst>
            </c:dLbl>
            <c:dLbl>
              <c:idx val="3"/>
              <c:layout>
                <c:manualLayout>
                  <c:x val="-4.1641360386451068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49F-4606-BAFF-EA28D441C19F}"/>
                </c:ext>
              </c:extLst>
            </c:dLbl>
            <c:dLbl>
              <c:idx val="4"/>
              <c:layout>
                <c:manualLayout>
                  <c:x val="-3.9707704279729014E-2"/>
                  <c:y val="3.6722963098253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49F-4606-BAFF-EA28D441C19F}"/>
                </c:ext>
              </c:extLst>
            </c:dLbl>
            <c:dLbl>
              <c:idx val="5"/>
              <c:layout>
                <c:manualLayout>
                  <c:x val="-4.1641360386451068E-2"/>
                  <c:y val="4.0806686502200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49F-4606-BAFF-EA28D441C19F}"/>
                </c:ext>
              </c:extLst>
            </c:dLbl>
            <c:dLbl>
              <c:idx val="6"/>
              <c:layout>
                <c:manualLayout>
                  <c:x val="-4.1641360386451068E-2"/>
                  <c:y val="4.4890409906148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49F-4606-BAFF-EA28D441C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1.2.7'!$A$24:$A$30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1.2.7'!$C$24:$C$30</c:f>
              <c:numCache>
                <c:formatCode>#,##0</c:formatCode>
                <c:ptCount val="7"/>
                <c:pt idx="0">
                  <c:v>11792</c:v>
                </c:pt>
                <c:pt idx="1">
                  <c:v>12582</c:v>
                </c:pt>
                <c:pt idx="2">
                  <c:v>13654</c:v>
                </c:pt>
                <c:pt idx="3">
                  <c:v>13920</c:v>
                </c:pt>
                <c:pt idx="4">
                  <c:v>12698</c:v>
                </c:pt>
                <c:pt idx="5">
                  <c:v>12895</c:v>
                </c:pt>
                <c:pt idx="6">
                  <c:v>12941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49F-4606-BAFF-EA28D441C19F}"/>
            </c:ext>
          </c:extLst>
        </c:ser>
        <c:ser>
          <c:idx val="2"/>
          <c:order val="2"/>
          <c:tx>
            <c:strRef>
              <c:f>'Fig. 1.2.7'!$D$23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EF6E0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EF6E03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2518140214910106E-2"/>
                  <c:y val="3.3300009856239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49F-4606-BAFF-EA28D441C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1.2.7'!$A$24:$A$30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1.2.7'!$D$24:$D$30</c:f>
              <c:numCache>
                <c:formatCode>#,##0</c:formatCode>
                <c:ptCount val="7"/>
                <c:pt idx="0">
                  <c:v>10426</c:v>
                </c:pt>
                <c:pt idx="1">
                  <c:v>13895</c:v>
                </c:pt>
                <c:pt idx="2">
                  <c:v>19073</c:v>
                </c:pt>
                <c:pt idx="3">
                  <c:v>19563</c:v>
                </c:pt>
                <c:pt idx="4">
                  <c:v>23259</c:v>
                </c:pt>
                <c:pt idx="5">
                  <c:v>25027</c:v>
                </c:pt>
                <c:pt idx="6">
                  <c:v>25022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49F-4606-BAFF-EA28D441C19F}"/>
            </c:ext>
          </c:extLst>
        </c:ser>
        <c:ser>
          <c:idx val="3"/>
          <c:order val="3"/>
          <c:tx>
            <c:strRef>
              <c:f>'Fig. 1.2.7'!$E$23</c:f>
              <c:strCache>
                <c:ptCount val="1"/>
                <c:pt idx="0">
                  <c:v>Totale atenei</c:v>
                </c:pt>
              </c:strCache>
            </c:strRef>
          </c:tx>
          <c:spPr>
            <a:ln w="22225" cap="rnd">
              <a:solidFill>
                <a:schemeClr val="tx2">
                  <a:lumMod val="90000"/>
                  <a:lumOff val="1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2">
                  <a:lumMod val="90000"/>
                  <a:lumOff val="1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1.2.7'!$A$24:$A$30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1.2.7'!$E$24:$E$30</c:f>
              <c:numCache>
                <c:formatCode>#,##0</c:formatCode>
                <c:ptCount val="7"/>
                <c:pt idx="0">
                  <c:v>137874</c:v>
                </c:pt>
                <c:pt idx="1">
                  <c:v>150306</c:v>
                </c:pt>
                <c:pt idx="2">
                  <c:v>170320</c:v>
                </c:pt>
                <c:pt idx="3">
                  <c:v>160838</c:v>
                </c:pt>
                <c:pt idx="4">
                  <c:v>158343</c:v>
                </c:pt>
                <c:pt idx="5">
                  <c:v>163542</c:v>
                </c:pt>
                <c:pt idx="6">
                  <c:v>169973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649F-4606-BAFF-EA28D441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188975"/>
        <c:axId val="1511189455"/>
      </c:lineChart>
      <c:catAx>
        <c:axId val="1511188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189455"/>
        <c:crosses val="autoZero"/>
        <c:auto val="1"/>
        <c:lblAlgn val="ctr"/>
        <c:lblOffset val="300"/>
        <c:noMultiLvlLbl val="0"/>
      </c:catAx>
      <c:valAx>
        <c:axId val="1511189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188975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560631005277359"/>
          <c:y val="3.2656451240157661E-2"/>
          <c:w val="0.6072590668297434"/>
          <c:h val="7.38154724080307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1.2.8'!$A$38</c:f>
              <c:strCache>
                <c:ptCount val="1"/>
                <c:pt idx="0">
                  <c:v>Università statali</c:v>
                </c:pt>
              </c:strCache>
            </c:strRef>
          </c:tx>
          <c:spPr>
            <a:ln w="28575" cap="rnd">
              <a:solidFill>
                <a:schemeClr val="tx2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00206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1.2.8'!$B$37:$H$37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1.2.8'!$B$38:$H$38</c:f>
              <c:numCache>
                <c:formatCode>#,##0.0</c:formatCode>
                <c:ptCount val="7"/>
                <c:pt idx="0">
                  <c:v>104.63440611252605</c:v>
                </c:pt>
                <c:pt idx="1">
                  <c:v>107.05017026106697</c:v>
                </c:pt>
                <c:pt idx="2">
                  <c:v>111.45831495368328</c:v>
                </c:pt>
                <c:pt idx="3">
                  <c:v>105.6267529665588</c:v>
                </c:pt>
                <c:pt idx="4">
                  <c:v>102.20447417938533</c:v>
                </c:pt>
                <c:pt idx="5">
                  <c:v>99.794367909238247</c:v>
                </c:pt>
                <c:pt idx="6">
                  <c:v>98.975211489277982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72-4E04-BE5A-4417377C2584}"/>
            </c:ext>
          </c:extLst>
        </c:ser>
        <c:ser>
          <c:idx val="1"/>
          <c:order val="1"/>
          <c:tx>
            <c:strRef>
              <c:f>'Fig. 1.2.8'!$A$39</c:f>
              <c:strCache>
                <c:ptCount val="1"/>
                <c:pt idx="0">
                  <c:v>Università non statali</c:v>
                </c:pt>
              </c:strCache>
            </c:strRef>
          </c:tx>
          <c:spPr>
            <a:ln w="28575" cap="rnd">
              <a:solidFill>
                <a:srgbClr val="EF6E0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EF6E03"/>
              </a:solidFill>
              <a:ln w="9525">
                <a:solidFill>
                  <a:srgbClr val="EF6E03"/>
                </a:solidFill>
              </a:ln>
              <a:effectLst/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EF6E03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1.2.8'!$B$37:$H$37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1.2.8'!$B$39:$H$39</c:f>
              <c:numCache>
                <c:formatCode>#,##0.0</c:formatCode>
                <c:ptCount val="7"/>
                <c:pt idx="0">
                  <c:v>111.5705329153605</c:v>
                </c:pt>
                <c:pt idx="1">
                  <c:v>111.80177514792899</c:v>
                </c:pt>
                <c:pt idx="2">
                  <c:v>113.09631728045326</c:v>
                </c:pt>
                <c:pt idx="3">
                  <c:v>113.06811989100818</c:v>
                </c:pt>
                <c:pt idx="4">
                  <c:v>109.0131926121372</c:v>
                </c:pt>
                <c:pt idx="5">
                  <c:v>110.22337662337662</c:v>
                </c:pt>
                <c:pt idx="6">
                  <c:v>104.42892156862744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72-4E04-BE5A-4417377C2584}"/>
            </c:ext>
          </c:extLst>
        </c:ser>
        <c:ser>
          <c:idx val="2"/>
          <c:order val="2"/>
          <c:tx>
            <c:strRef>
              <c:f>'Fig. 1.2.8'!$A$40</c:f>
              <c:strCache>
                <c:ptCount val="1"/>
                <c:pt idx="0">
                  <c:v>Università telematiche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92D050"/>
              </a:solidFill>
              <a:ln w="9525">
                <a:solidFill>
                  <a:srgbClr val="6EA92D"/>
                </a:solidFill>
              </a:ln>
              <a:effectLst/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6EA92D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1.2.8'!$B$37:$H$37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1.2.8'!$B$40:$H$40</c:f>
              <c:numCache>
                <c:formatCode>#,##0.0</c:formatCode>
                <c:ptCount val="7"/>
                <c:pt idx="0">
                  <c:v>353.34821428571428</c:v>
                </c:pt>
                <c:pt idx="1">
                  <c:v>413.58974358974359</c:v>
                </c:pt>
                <c:pt idx="2">
                  <c:v>466.68309859154931</c:v>
                </c:pt>
                <c:pt idx="3">
                  <c:v>456.1700680272109</c:v>
                </c:pt>
                <c:pt idx="4">
                  <c:v>552.9133333333333</c:v>
                </c:pt>
                <c:pt idx="5">
                  <c:v>606.21333333333337</c:v>
                </c:pt>
                <c:pt idx="6">
                  <c:v>595.97452229299358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72-4E04-BE5A-4417377C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32399"/>
        <c:axId val="396722319"/>
      </c:lineChart>
      <c:catAx>
        <c:axId val="396732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9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Anno accademico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96722319"/>
        <c:crosses val="autoZero"/>
        <c:auto val="1"/>
        <c:lblAlgn val="ctr"/>
        <c:lblOffset val="100"/>
        <c:noMultiLvlLbl val="0"/>
      </c:catAx>
      <c:valAx>
        <c:axId val="396722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9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Media iscritti al 1° anno per corso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96732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1159292822121075E-2"/>
          <c:y val="2.0648776159193458E-2"/>
          <c:w val="0.27899450657912944"/>
          <c:h val="0.1529796339960229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77214669665747"/>
          <c:y val="7.550306237276623E-2"/>
          <c:w val="0.7360002787262212"/>
          <c:h val="0.79459882777500679"/>
        </c:manualLayout>
      </c:layout>
      <c:pieChart>
        <c:varyColors val="1"/>
        <c:ser>
          <c:idx val="0"/>
          <c:order val="0"/>
          <c:spPr>
            <a:noFill/>
            <a:ln w="22225">
              <a:solidFill>
                <a:schemeClr val="tx2">
                  <a:lumMod val="90000"/>
                  <a:lumOff val="10000"/>
                </a:schemeClr>
              </a:solidFill>
            </a:ln>
          </c:spPr>
          <c:dPt>
            <c:idx val="0"/>
            <c:bubble3D val="0"/>
            <c:spPr>
              <a:noFill/>
              <a:ln w="22225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363-49BB-992A-E7AD69DF6C10}"/>
              </c:ext>
            </c:extLst>
          </c:dPt>
          <c:dPt>
            <c:idx val="1"/>
            <c:bubble3D val="0"/>
            <c:spPr>
              <a:noFill/>
              <a:ln w="22225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363-49BB-992A-E7AD69DF6C10}"/>
              </c:ext>
            </c:extLst>
          </c:dPt>
          <c:dPt>
            <c:idx val="2"/>
            <c:bubble3D val="0"/>
            <c:spPr>
              <a:noFill/>
              <a:ln w="22225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363-49BB-992A-E7AD69DF6C10}"/>
              </c:ext>
            </c:extLst>
          </c:dPt>
          <c:dPt>
            <c:idx val="3"/>
            <c:bubble3D val="0"/>
            <c:spPr>
              <a:noFill/>
              <a:ln w="22225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363-49BB-992A-E7AD69DF6C10}"/>
              </c:ext>
            </c:extLst>
          </c:dPt>
          <c:dPt>
            <c:idx val="4"/>
            <c:bubble3D val="0"/>
            <c:spPr>
              <a:noFill/>
              <a:ln w="22225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363-49BB-992A-E7AD69DF6C10}"/>
              </c:ext>
            </c:extLst>
          </c:dPt>
          <c:dLbls>
            <c:dLbl>
              <c:idx val="0"/>
              <c:layout>
                <c:manualLayout>
                  <c:x val="-0.13584831316800983"/>
                  <c:y val="0.17732590610859936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63-49BB-992A-E7AD69DF6C1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206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1.2.9'!$F$32:$F$36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1.2.9'!$G$32:$G$36</c:f>
              <c:numCache>
                <c:formatCode>_-* #,##0_-;\-* #,##0_-;_-* "-"??_-;_-@_-</c:formatCode>
                <c:ptCount val="5"/>
                <c:pt idx="0">
                  <c:v>1194</c:v>
                </c:pt>
                <c:pt idx="1">
                  <c:v>1177</c:v>
                </c:pt>
                <c:pt idx="2">
                  <c:v>1360</c:v>
                </c:pt>
                <c:pt idx="3">
                  <c:v>1167</c:v>
                </c:pt>
                <c:pt idx="4">
                  <c:v>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63-49BB-992A-E7AD69DF6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1.2.10'!$B$26</c:f>
              <c:strCache>
                <c:ptCount val="1"/>
                <c:pt idx="0">
                  <c:v>Università statali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1.2.10'!$A$27:$A$31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1.2.10'!$B$27:$B$31</c:f>
              <c:numCache>
                <c:formatCode>#,##0</c:formatCode>
                <c:ptCount val="5"/>
                <c:pt idx="0">
                  <c:v>142</c:v>
                </c:pt>
                <c:pt idx="1">
                  <c:v>179</c:v>
                </c:pt>
                <c:pt idx="2">
                  <c:v>151</c:v>
                </c:pt>
                <c:pt idx="3">
                  <c:v>183</c:v>
                </c:pt>
                <c:pt idx="4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A-4EA4-88DE-F9B05EFF0FD5}"/>
            </c:ext>
          </c:extLst>
        </c:ser>
        <c:ser>
          <c:idx val="1"/>
          <c:order val="1"/>
          <c:tx>
            <c:strRef>
              <c:f>'Fig. 1.2.10'!$C$26</c:f>
              <c:strCache>
                <c:ptCount val="1"/>
                <c:pt idx="0">
                  <c:v>Università non statali</c:v>
                </c:pt>
              </c:strCache>
            </c:strRef>
          </c:tx>
          <c:spPr>
            <a:solidFill>
              <a:srgbClr val="EF6E0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1.2.10'!$A$27:$A$31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1.2.10'!$C$27:$C$31</c:f>
              <c:numCache>
                <c:formatCode>#,##0</c:formatCode>
                <c:ptCount val="5"/>
                <c:pt idx="0">
                  <c:v>28</c:v>
                </c:pt>
                <c:pt idx="1">
                  <c:v>9</c:v>
                </c:pt>
                <c:pt idx="2">
                  <c:v>36</c:v>
                </c:pt>
                <c:pt idx="3">
                  <c:v>6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1A-4EA4-88DE-F9B05EFF0F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560376912"/>
        <c:axId val="560386032"/>
      </c:barChart>
      <c:lineChart>
        <c:grouping val="standard"/>
        <c:varyColors val="0"/>
        <c:ser>
          <c:idx val="2"/>
          <c:order val="2"/>
          <c:tx>
            <c:strRef>
              <c:f>'Fig. 1.2.10'!$D$26</c:f>
              <c:strCache>
                <c:ptCount val="1"/>
                <c:pt idx="0">
                  <c:v>Variazione complessiva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1.2.10'!$A$27:$A$31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1.2.10'!$D$27:$D$31</c:f>
              <c:numCache>
                <c:formatCode>General</c:formatCode>
                <c:ptCount val="5"/>
                <c:pt idx="0">
                  <c:v>170</c:v>
                </c:pt>
                <c:pt idx="1">
                  <c:v>188</c:v>
                </c:pt>
                <c:pt idx="2">
                  <c:v>187</c:v>
                </c:pt>
                <c:pt idx="3">
                  <c:v>189</c:v>
                </c:pt>
                <c:pt idx="4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1A-4EA4-88DE-F9B05EFF0F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0376912"/>
        <c:axId val="560386032"/>
      </c:lineChart>
      <c:catAx>
        <c:axId val="56037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60386032"/>
        <c:crosses val="autoZero"/>
        <c:auto val="1"/>
        <c:lblAlgn val="ctr"/>
        <c:lblOffset val="100"/>
        <c:noMultiLvlLbl val="0"/>
      </c:catAx>
      <c:valAx>
        <c:axId val="56038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6037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 b="1"/>
              <a:t>a.a. 2018/19</a:t>
            </a:r>
          </a:p>
        </c:rich>
      </c:tx>
      <c:layout>
        <c:manualLayout>
          <c:xMode val="edge"/>
          <c:yMode val="edge"/>
          <c:x val="0.52555286150631719"/>
          <c:y val="3.09225995853797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1.2.14'!$B$27</c:f>
              <c:strCache>
                <c:ptCount val="1"/>
                <c:pt idx="0">
                  <c:v>Statali e non statali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1.2.14'!$A$28:$A$32</c:f>
              <c:strCache>
                <c:ptCount val="5"/>
                <c:pt idx="0">
                  <c:v>Convenzionale</c:v>
                </c:pt>
                <c:pt idx="1">
                  <c:v>Mista</c:v>
                </c:pt>
                <c:pt idx="2">
                  <c:v>Prev. a distanza</c:v>
                </c:pt>
                <c:pt idx="3">
                  <c:v>Int. a distanza</c:v>
                </c:pt>
                <c:pt idx="4">
                  <c:v>Totale </c:v>
                </c:pt>
              </c:strCache>
            </c:strRef>
          </c:cat>
          <c:val>
            <c:numRef>
              <c:f>'Fig. 1.2.14'!$B$28:$B$32</c:f>
              <c:numCache>
                <c:formatCode>#,##0</c:formatCode>
                <c:ptCount val="5"/>
                <c:pt idx="0">
                  <c:v>104.47640891218873</c:v>
                </c:pt>
                <c:pt idx="1">
                  <c:v>151.64705882352942</c:v>
                </c:pt>
                <c:pt idx="2">
                  <c:v>132.14285714285714</c:v>
                </c:pt>
                <c:pt idx="3">
                  <c:v>277.5</c:v>
                </c:pt>
                <c:pt idx="4">
                  <c:v>105.11147046140577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BE-4A38-BF44-B0CDF7813EBD}"/>
            </c:ext>
          </c:extLst>
        </c:ser>
        <c:ser>
          <c:idx val="1"/>
          <c:order val="1"/>
          <c:tx>
            <c:strRef>
              <c:f>'Fig. 1.2.14'!$C$27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BE-4A38-BF44-B0CDF7813EB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BE-4A38-BF44-B0CDF7813EB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1.2.14'!$A$28:$A$32</c:f>
              <c:strCache>
                <c:ptCount val="5"/>
                <c:pt idx="0">
                  <c:v>Convenzionale</c:v>
                </c:pt>
                <c:pt idx="1">
                  <c:v>Mista</c:v>
                </c:pt>
                <c:pt idx="2">
                  <c:v>Prev. a distanza</c:v>
                </c:pt>
                <c:pt idx="3">
                  <c:v>Int. a distanza</c:v>
                </c:pt>
                <c:pt idx="4">
                  <c:v>Totale </c:v>
                </c:pt>
              </c:strCache>
            </c:strRef>
          </c:cat>
          <c:val>
            <c:numRef>
              <c:f>'Fig. 1.2.14'!$C$28:$C$32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351.13</c:v>
                </c:pt>
                <c:pt idx="3">
                  <c:v>371.83333333333331</c:v>
                </c:pt>
                <c:pt idx="4">
                  <c:v>353.34821428571428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BE-4A38-BF44-B0CDF7813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68873807"/>
        <c:axId val="1068874287"/>
      </c:barChart>
      <c:catAx>
        <c:axId val="1068873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068874287"/>
        <c:crosses val="autoZero"/>
        <c:auto val="1"/>
        <c:lblAlgn val="ctr"/>
        <c:lblOffset val="100"/>
        <c:noMultiLvlLbl val="0"/>
      </c:catAx>
      <c:valAx>
        <c:axId val="1068874287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/>
                  <a:t>Numero medio di iscritti al 1° anno per corso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068873807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8053097672971239E-2"/>
          <c:y val="3.2822130702767377E-2"/>
          <c:w val="0.38055968342891"/>
          <c:h val="7.4827354926289585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rgbClr val="00206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 b="1">
                <a:solidFill>
                  <a:srgbClr val="002060"/>
                </a:solidFill>
              </a:rPr>
              <a:t>a.a. 2024/25</a:t>
            </a:r>
          </a:p>
        </c:rich>
      </c:tx>
      <c:layout>
        <c:manualLayout>
          <c:xMode val="edge"/>
          <c:yMode val="edge"/>
          <c:x val="0.57488290668990949"/>
          <c:y val="3.0868055555555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1.2.14'!$D$27</c:f>
              <c:strCache>
                <c:ptCount val="1"/>
                <c:pt idx="0">
                  <c:v>Statali e non statali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1.2.14'!$A$28:$A$32</c:f>
              <c:strCache>
                <c:ptCount val="5"/>
                <c:pt idx="0">
                  <c:v>Convenzionale</c:v>
                </c:pt>
                <c:pt idx="1">
                  <c:v>Mista</c:v>
                </c:pt>
                <c:pt idx="2">
                  <c:v>Prev. a distanza</c:v>
                </c:pt>
                <c:pt idx="3">
                  <c:v>Int. a distanza</c:v>
                </c:pt>
                <c:pt idx="4">
                  <c:v>Totale </c:v>
                </c:pt>
              </c:strCache>
            </c:strRef>
          </c:cat>
          <c:val>
            <c:numRef>
              <c:f>'Fig. 1.2.14'!$D$28:$D$32</c:f>
              <c:numCache>
                <c:formatCode>#,##0</c:formatCode>
                <c:ptCount val="5"/>
                <c:pt idx="0">
                  <c:v>99.640106241699868</c:v>
                </c:pt>
                <c:pt idx="1">
                  <c:v>93.84574468085107</c:v>
                </c:pt>
                <c:pt idx="2">
                  <c:v>87.07692307692308</c:v>
                </c:pt>
                <c:pt idx="3">
                  <c:v>98</c:v>
                </c:pt>
                <c:pt idx="4">
                  <c:v>99.380440721180108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B-4CE7-92AC-607CF6E6A3DF}"/>
            </c:ext>
          </c:extLst>
        </c:ser>
        <c:ser>
          <c:idx val="1"/>
          <c:order val="1"/>
          <c:tx>
            <c:strRef>
              <c:f>'Fig. 1.2.14'!$E$27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B-4CE7-92AC-607CF6E6A3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B-4CE7-92AC-607CF6E6A3D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1.2.14'!$A$28:$A$32</c:f>
              <c:strCache>
                <c:ptCount val="5"/>
                <c:pt idx="0">
                  <c:v>Convenzionale</c:v>
                </c:pt>
                <c:pt idx="1">
                  <c:v>Mista</c:v>
                </c:pt>
                <c:pt idx="2">
                  <c:v>Prev. a distanza</c:v>
                </c:pt>
                <c:pt idx="3">
                  <c:v>Int. a distanza</c:v>
                </c:pt>
                <c:pt idx="4">
                  <c:v>Totale </c:v>
                </c:pt>
              </c:strCache>
            </c:strRef>
          </c:cat>
          <c:val>
            <c:numRef>
              <c:f>'Fig. 1.2.14'!$E$28:$E$32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634.46616541353387</c:v>
                </c:pt>
                <c:pt idx="3">
                  <c:v>382.66666666666669</c:v>
                </c:pt>
                <c:pt idx="4">
                  <c:v>595.97452229299358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6B-4CE7-92AC-607CF6E6A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42486255"/>
        <c:axId val="442490575"/>
      </c:barChart>
      <c:catAx>
        <c:axId val="4424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206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42490575"/>
        <c:crosses val="autoZero"/>
        <c:auto val="1"/>
        <c:lblAlgn val="ctr"/>
        <c:lblOffset val="100"/>
        <c:noMultiLvlLbl val="0"/>
      </c:catAx>
      <c:valAx>
        <c:axId val="442490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206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42486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436740003812123E-2"/>
          <c:y val="3.7173958333333333E-2"/>
          <c:w val="0.38020192253232016"/>
          <c:h val="7.469536528631586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rgbClr val="00206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variazione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100">
              <a:solidFill>
                <a:sysClr val="windowText" lastClr="000000"/>
              </a:solidFill>
            </a:defRPr>
          </a:pPr>
          <a:r>
            <a:rPr lang="it-IT" sz="1100" b="0" i="0" u="none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variazione</a:t>
          </a:r>
        </a:p>
      </cx:txPr>
    </cx:title>
    <cx:plotArea>
      <cx:plotAreaRegion>
        <cx:plotSurface>
          <cx:spPr>
            <a:ln>
              <a:noFill/>
            </a:ln>
          </cx:spPr>
        </cx:plotSurface>
        <cx:series layoutId="regionMap" uniqueId="{E28CCB3C-2583-47BE-8D29-1EA7D8C6405D}">
          <cx:tx>
            <cx:txData>
              <cx:f>_xlchart.v5.2</cx:f>
              <cx:v>variazione</cx:v>
            </cx:txData>
          </cx:tx>
          <cx:spPr>
            <a:ln>
              <a:solidFill>
                <a:schemeClr val="bg2">
                  <a:lumMod val="90000"/>
                </a:schemeClr>
              </a:solidFill>
            </a:ln>
          </cx:spPr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900" b="1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 b="1" i="0" u="none" strike="noStrike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900" b="1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23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13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900" b="1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it-IT" sz="900" b="1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36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900" b="1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12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1Hxbk9Q4s+1fIXjZL8c9kizJ0o49OwLZruqqrr7QNwZeHE3TyPJNtnyVf/3OhoGh+2PmnI/DiThU
EBC2S7acS5m5cqWK/7pf/vO+erhzL5a6avr/vF9+f5kPQ/ufv/3W3+cP9V1/VJt7Z3v7cTi6t/Vv
9uNHc//w2wd3N5tG/0YQpr/d53dueFhe/vd/wd30gz3Y+7vB2Ob1+OD85UM/VkP/D9e+e+nF3Yfa
NInpB2fuB/z7y/jV6cWrs92rly8emsEM/tq3D7+/fPKtly9+e36vf3nuiwqmNowfYCxFR4IjJhCl
L19UttF/nsf0SFCKGAnxl4ed3dUwIL6r27vG3H05+70pfJrA3YcP7qHv4R0+/fvtyCcT/nzh6OWL
ezs2w6OtNJjt95e74a56fIzpbfz5SmwfZ7y7/vSKvz0183//17MT8NLPznyDxHML/e8u/QsQr9Tl
zbt35/9khH8TB3JESERlSIT89BFP4QiPBKNShoKgT59nqLx678Z1tf80n++D8nXgM0zg/C8GiXp1
tTvs4lfXr/7JCv8mKugIjM4k4/Sz2cOnqPAjJDANBeJfnvnZSdRdbyoDAeAH3OTbsc9AgUu/GCi3
6Vl6/TPdhB1xFuKIhYDL4+eZm2CIWkxQRNl33eT2oXkYfsBLvox7hgec/sXwiF8dIHT9zAQSyiPE
Iy4iKf/GRUIacQaZ5DNg8qmnxHfV3Xv3Y+nky8hnqMAtfzFU0lOIXK9eXJ6fvtqe/czwRY8ggYuQ
kr+M/22Ox0eIYsTCKHoKSlpD9Lp7cWnrO938QAh7Pv4ZQGl9BLf+xTDaXO5uDrsXjwHtHWC1fTz6
mVDxI8xD+Ig/8z9A8i1UIUAlmOCCPYVq48xYmeAxQK0A2fbx6AcQ+5vbPANu445uj7a/GHCH3fbm
p0Y8So9oGELQC/HXkPYNVOJIUhEiiIdPkToYPf5QoPs68BkacP4Xg+L01WV8nH4xy/cqh3+TnoVH
IWT6kD1S40+f506DKQFGTdjXy5/rps8s7fTOQXn3T9P5Pmf+Mu4ZHo+nfzFADq/e7X4mO8NHErgw
jzD6avBvPAOTo4gDUxAYaPS3QBzuVvMDrOzPYc9ggLO/GApXu/gx/3+xyf+9X4TRERMRkDIG2eJb
AOgRZgxH4TP7X5n7x4T/TxP4vid8HfgMAzj/i2FwOD9Vry6Tn4kChVqFQJpA4Z81O3kChgRnkJhz
+Wepgp6RsIOt39+5Dz8CyzdDnwHzeOUXQ+b0/LC7+plJAx9xQQn8wV9rxKc+AvU+CXkEpeW3QerU
Vqb/kWzx57hnSMDtfjEgLnbp6fnZ9c+EgkHtCJUhwvxzvnhKeqMjCYULwVh8Bgo9C1sX5qG2zfAD
mPw18hkqjxd+NVhutj81eYAiLAUQXHCSz6A8k1j4EceSSsyA4T5+nrnJxah/KJV8GfccELjdLwbI
7avDIX2R/Mer86ufqkWyoyhEBPJ3+D2hJToKBZcR/PV9Z7m9q6qHFx/+45Xtf0SVfDb8GUq3Rx+O
Xv1iMF1Buk9/rtyCQA5mQG+/sN+nngNCWRhiDI7zJ0LPCsQryPYPP6S3/DXyGS6PF34xWK7Pr+JX
P1UEC4/oo4Iv0HfLdYyPcMiERCDzf/48TfvXtr+/+xER7OvAZ5g8nv/VMLlMz653Z+cvXh2u4a9k
t/2ZJIAfUYppJKJnzRV8RAQWMnw8/y0Ru3aPR40NXlWDffHqg9E/wAC+e5PnSDkIar9aWLs5/bn6
PiVHkkP/C6On5QsU8xQUfw7tmKfw3NQ/pud/GfcMhMfT/5+7y980rj+v2c/V/JOv/Lst+hBUfMYY
gr7Wpw9+UkcCEPhTzv/CkuHyt+7ypY/+99P5fm3/ZdyTqf+/bsv/fcv+6yaGBLqq6afdD9907f/5
6qcXhD0Zz4b+aabv6i2frbX78PtLAskBEvnXXRWPN3li4L+KiX8Z9HDXD7+/lEcER5B8QkCRY6gt
YavF/PB45ZFLMx7JiCKJWMQxFECNdUMOGzMgLELXGfoBVAhQCh7drLfjp0v0sWySEniEJFEUwtaN
L294YSuvbfPVHH8ev2jG+sKaZuh/fwk9hJcv2s/fe3y/iCABTaKIYI5DLol8VIfa+7tL2NoCX8f/
qzNOFH3DZqW7ulIOsUaN7bq8CbqFxGgabKzZ4I4XVqXTas7mcUhYyRJGi6s8r9YETZVXwSC7RGMm
R4Vr7BQLB9rENZrXi3YmNulcwa+Yo3la4n58u3LdKi7Xq3XBw47WKDsfqvq97qhOvZhxqaY2SNpM
H/PONnFHTZH0vl4vRB5dR3kZxkG0HNwUJGGjy1aFcyP3iw+mUwAhPO8mV8RajteN7riq5HKHSttt
h76aVLDSKQFnwrFs6zyt2oCrHvVveTmYRGizQVkXggW6YIN8bdKui6o4r8arKWibdMQN33HQnTdV
MO2GTA6qsJ5sw2WtFCusSNqhG9XKq5s2X3xKkX7T1nrRKkKBiUPXdTGskTFd2PLHWlTd+eQDG3tv
4mYO+o0pmE67sl8OHWU6lrXbiaz0cRnxcL8wd5gZWpNo0m8X7roY2H6bwk4hr/KwbxWd61nllU9n
WqGtJ4VXZYbwKWf4XdkEaN9qvG4MznpFR388VBm8aUaGmCM9xshxGY9dIC+yaqz3GuXRtkGl/NC1
zCaNb0RqUF4mXd3/wVe/c3Y1+yKr/BtXlFVsS5HHhmMca8JiGU19XE+tBfAIUePgZVzIiMUt7INR
86zhUa5oY4MJA9voYlfkJQI4Z6N8XgbKNz7YjY7Xp21lp2SpxkaFky5u2FDTpFxWn2QzWRM3dFNM
oiZP2mleNogMxyPdC6zDuA2C04odR9O4x2JAG0YyHQfDDGsgaFS01C4hXTclPoIVS/BiNusgWAyO
coWD1ibFWMQZOl5g7cT9gFu1TsOV7QM1rp2OW+lKuAn223kxxU64/HJxeZQY0703nUjDtRHKoIre
yEkUKZsbe46cuZVhlaVuWYOTrChLVWVBlIwVnlVn1uAin4oPQ130ag4YveG6qc+ySOM0CLjZNBLV
qW2jakujtk3HqstUqYc/RlcP8RKMQmX16K+ybGqVFIW9kOVaxaRuW4XGot1TNIqtrtvpOONDsGuy
eVDL3IObZ7xRnsJjM1qDe/TG7Pu56bUKs1Vu6yFwG229VBOr5XYQ9pjhAm0mKmLf1HEe8jpxTSfh
dFTsZLaKE5wtXrXT4pNgXl5TAbFlxfJDOC9C5aUNUzxP8bRSmcyWzHvb8GDbehRzq+/KuXLHdg2E
aqI5UKya/GZiDl6HFXE7BXaT0dIej9YPb2s8XUVRLjYUr30cuOi+bBq7WUr/OujmOZHWWVW1zaRc
WFLlGVVR1w6qD/oy9qwuX/eymk+F6Qj4ycDibGjscVloHDvY+ZAMPLSlsgxnSWubOa1wtsa6rMoN
frwddu8mW+Q7r2Ft8yhTKDTBwUMoPOsbYk7ytTRxK9whCzKqYL/dW5pV+xCA2BeFexhRJU5Aarmp
Kp3FjbiuHNPH+YROc3CsuMzDOc3ZoNW0zCwmlYnO+05oZVu3nTNXXaChHpQoGgohuDxkEPn3rRkK
NS49BJIw22tS7cohz1TvFv42Q9Js5pHOWzTWOp0D+yHDk40hz5xMXRmX0vQqL7LYFM2imkxa5Tst
b8YQomDgskJ1pJmSPirjfmT4deaCpGqHej+E2aZocH5T4yzY1yTi57yGpTQvmVDYMbuBzNepLm9Q
olEHN5oXP9/wYXjPynEpVCN8f+yXsNhYg8uNrNm0mVwY56Isk7Cd1oT3s1Y8l2Nq+3aKezNMEFCr
7iqY0bQz3rQfazlXOzI2/YUOIgg9nLWnQTacuCgncdSvi8pRtnWiy45HP00Km8ietQ0t7iY3nNQt
v6Yc7CkzsILonN+PSx68a3hXKng3uxnz5aCj8QE56+I5105VqOJJSC3a1n31pjXFx7UvBzXmEVLI
LaGyWVnHNc0vSsP2th5zhWZWJ76hPO7balCdhPDt0cAUi8akX7hMgqw4DX1jXwvRszgw0scDrmHy
bbXEq14LCHHFLbJ4O86ujKdlPAuwOJ6ZtnHvwO108WZZ5pM2GDfTiCFPzBNP7TKKeC7bk0HwSWVr
d0mCE9Kvu+xxzDoskNTcddSjj06gJm778H5cuje6BQf3zYOYDIpXIf7Q8BwlJV12Pb4Liiz1qLst
s+CS1NiAa2QQytbhjLv5NOP5oCY0bzQqiiRaMvhy0Y5btOqbzHQf7FjGci5FqtdlUnU7NwpzkxjI
KjHt6EnfSbpZRzdviGtK5aa8uaVRflJb+9qNziWzr8gBQOTpOBoIYUI6eJM+XUhJVFFHWdr3J1nr
3fZR9Ex6Wg2pj3R+XVk5pU2U0e060ybRXXQM6lt53GbZQYYtg2hI/C2jGSTT1tJZZbyvNjPuxEVl
9HkzeqpAVhA3fhhhWTfeX1QUQ5qUYf7RjYU7aLxU1xXVYAGCJd9OIat2UT1Yhcsxu6zFKk5dAKZx
w7ybhnq9IrDaPtJJVglb+mxNwEvYaSesOx6QD8e4qwqreiazt3NQL2ceC3aibemSMe/8scv7Ogmw
RsekKSHDN7IsmbJDSy67rvpo67WslQkJPuQaVbWixZDd5RNH77lsZROPU0ANvOzQfOx9w04mwrI9
cNSyAutotmcmLxQ3ELIhJAi8XVgW3jJrbB7nuYWAQ9mieDsGc4yHpc7jDgXOxhPiPmkavrx3vI3i
QdI1xj0fNo1Z68uQlVka6FFfuMlF+16i5qL29BhNawgRZln3OS7zeF3MeFyyuUjzNvij03gf9g1w
vKEXddIay05GF1Q6sdUoz1qH3o2wUmJoVUdxWddeLU6uyUpElzJLdKZEWwMBGNfite3G6OAI9qeV
kSO4OdDAApIi6q8zG3ZhavjAcYr8XL5ptJaX1UAnVfqRXRPcsDjKrqLGhJkyrm02fJ50BUl/IFbR
cpqTzGp8HOIphxS0dq+n9mTumr7cRNTVNoU5d9dz1gQ7aFbxg3TyXLLpdJzMLXgOJI+8XfYD95cz
ASd0wINUxiavBlwG77JxrtKljmZVS6xjOtsp7roQ7Yt1LeDWtNwXI6x5Yjr6rsbhQxSI+l1QLnYX
rLI7bkv3RxaWzX4MA3TbZp0qER7jovdvSV7UGyDScFfmueJNOMW074eTYgr0cW9CqRAxdbKs3MaN
qcCsVaYwZeZiqdm7bG6NAq/tkoijK0zW674pzmfHl7gjE9tYpN9qCk6dRTBxPBfuFAKuVZAgSrXQ
4CaEPW0xmYAry6AQpyPrYAKi6vOtJrYFI+CWwlqcy6xV9QLssNNtdW0jKc4MrZsBlnkAsXm1+Xo1
VKS8mht2g3wkLoCh18ko60wV88JOs8FuAN/uxuABbyX1PGZ1Rd5HeOkgtudExM4zBmEmoloVRfGB
tkWlMpnfFpAp0sa5bo9WO85qLNt+S7n4UFZsSNemOVtxtaratJvQmX3UN23SzCI/ZaYPPpRioUmY
Bw/DSF87WhcfWTBkJo1mDAykyAZVBU0Bjww7ul1yPlzkFrfHQ4n8abhObWLK8sqgdd5ga2IsUauc
cevl4AqWQJ6GlOO1SVeyQj6sF+3jag7Ki74Q4W7sOf8joLosYjS07aI0kzpUsOEp368ciXiAh2rV
cB0eXLSsaQtR9XTtcPBQj7Td2KrXp0g21QF1Au1mMuA7yRv+UbrMvfdiqjeY9l2gltw+WCDdlbKI
2ZOoh/W6dA1XwFDsIRiaaOd7gAIKzSWGaqk57xfTXeTRYLflLNy2MwYlfvbrvup7XqpVS4hovtQI
HLKAskLnjTCKIdtfNCPKIORbVCZ4ylhcLGG5X3TZvWWVHlTjaHgZNmGbek+iBFJzEBMRmX3TohAr
11f19ZStpFaymeg5bxbqYyKNTOTgpjOgYMU1QtED7Lxo43rUQyzmPouLvAveaR51xz4I8g/TWJIL
RhxMszcZeeO1cEbVc4/vocoWyVwPWa7CdsCbYVmGm9ot+GwaICfnKyl3EEGzbQPV+qzKSmiwFvEx
HSag6bqHpQqTyuPS4DohQ6YVdWOYBGzs34yRac86nPsdGnubks5fu6CzXqFWtiRe5qa6koUuT6uw
Mtc19+UZ9UsHd+jtB9cUp11V0aTjHitfuDrppsx/wEAFtnrsxhGSXzn2iq+Od0qsHY25FvKs6qt+
A0F+fl11cvSxqX22G0g3SfCuLtuYaWoq5cewvKtqyFhK++g9VKvLvmVtuy2Ap++Qk4alYYXNm1G6
9fTbX388kTvuLWRxA9n0s/rx9fC/r20Nfz79HOSvk48/0/nr6PTL73v+8VvbB/u4c6x//qVH1err
veDpf6pYj0rRk4N/ka2+yDbPhKnPPxf6m4v/Z6oVFoSCjvP3qtWTPVePOtCfIz5LVvDzH0Q4/B6F
Y1CmEOzu/iJZQb+EgiIlJYHdKwgUSRCzvkhW5EjAXmLYCB4RApoxYX9JVugoYpI+KsYMw0hQs768
3hMMQaT78/hbyQp+XQFly6Ow9VmwAqWKRKDKhQxmQBiH53wrWJXw1bbiHqmZB+WBgXunZIGqvvVc
KL600+03lvnO8wi80788UETsUWpjCMN29qcPXHKgwc4TpAy0MtJ1yGuF8wiD9ICtymsNhHvJXBwO
oMAENK9jaTiNo4IBo3NzvNa6TiyyQ6ztuO/KAPxpmZBaaURUxztQRyLdqHaAQiGYcojkFcTIGUWl
+ucXeZznM8OFIBZLgsB+PESA6reGC5dIgt8ZDBXIyrctWUnactomcmrE7p8fFX3PaBTaAyBeCiwx
ldA/+PZhER2Al3UrUczn8aAzqVZXnDSIi42m0xh7NzXx2uDrPioKBUwHDDJ2fJ9n/vWoDU17Kldl
c3octU1wqGhThcqMfklDOV02QuaxGP2uI4Pb+wU3KZ/M+N7C3vZNTpcqZoVmqehmUJgqd0PCYd+E
bNhM7ZBDvdwBhzMyjLPAA1MGYWP0ba9KKFmVsYjHvl0PRJS9kjOIKkyIbVfjGFuA2esBA6ZiFzBf
JJ7MgVbzyoq3zk5FCkVSu5mnHina+yWm6zJe1EELykRxyEZ70nboHmnnTkxb7+3SD9vCLPGih/M8
nzZ4nGYlRLFby+B4cvZyWLor2EJzM5fzO0KCd8y2eKvnYHVQVK9tCv0zls5Q1rwtXeGvRsN5QqcG
pVMRvCmp/ZAPU71d8CiBE3Ue8C5z5Q0xytaQ6YmmgQrY9Br19l5MQK1Gn0ebKBKzglo8OAXt9mKM
mgfZLFfAZ3hcceHjeWb5Z0mkl816Edq53E/1nCsSjSSujSFZAmHfJiOa+b5s8iGtoBZISxCbVN/7
clPl+txpSbb5NCxnpiv4jpC52JKhgkOkz9simEBvo3yXiQlfkpKfVbU4lATq9yrM8rTm4XSBRnCX
vu0KYAWDvVl9GZ1IY92mXkT+0Imx24HKMMLaqNd9sAoeDwGHem2m9XJg0zxuihLzzVyB7fC8LEqM
7KJdQNAVIABtjK71OW27LsGhzpLByNu5665AJNmhcgyvvAybd1E95VsGaXKbYRDLgZjV19rlWJVO
vNWl1THo1FfBWFRbMHx7QTpHDiIcl5u6pa/nCoRJTcNqo3ldgeJboSkZ6cfBBBvqHE+MXKYN0eid
GMvh0ALjBPmstGqaW1DHI31ajnKIWwzFcD1AmQlqTZaIroHqlpbVBgJjHUdyRedmhoqjCEC9qjuJ
ldaBVdLX78amwRtSumDXWVreLjPIC1HehkaVdSMSw3Jgwlkj0zbSDtiebY5bz251DZKrFdklkJZ8
IwUnZ5EFzTfrSnJV51Wv1pBBI0BLFCMolsu2sMfYiz/I2uq7KWhonZTOd8cswMuxQyu9cbLNX4ek
Rkm3VOahksV6WkwdTYULuyve5VtEV6ECC+UFaBGsM2MsQP6rmjC6ZuPablbEPkLJWrxvpCv2uQN9
eKzEvBUNaJ7NTMtt0c7BjelhqQEDpxsbEagdZ3+Tawt1esDfztBz2QJLw0lYoGi7VmbEqi7y8Y0o
WrHNfIeBsRbcdHG3cB33wRzuEIfps1aTLmmQ7t/ZtQWxvEf4g267StXkkd5E0AcZoQL0GUWqG9YH
YdvXOKePKpaFkj/MYssqu7NMmpO61NVrAcVNXNB5OC+zyqisafZRGTQxqIcSCqUMxRMhXlU0ikDr
mblCfX1ZkD47qSAgvaFzIUGK9E26aO62eVesiXD+pg8WD50Ge2LCcI7HAvRNDX2YpChlqDAkh+Ox
IFyJgHoQTcXHtjDvRM3eVrkJT3oR5mnPJgrCVXQRjtWcZjq8pSAXb2aPdQKtE3fCOlqOMUhmJJ5l
P2+g/ZXvR+5ISlwbPLYargtsS6+KblGoyPVWFz5MPKwUuDko3sqsM0t0P5UbLnu6Kt8P/Lwf7WVH
xjWhoAzykW+6iZ/UApQrkwMlgOi0oj+cCfdarGFSoGXerg35GHbDuRXLaTjWWYyjbg6htoNSrBuI
jptiqtPC2OlQh+hcUm1PNUA+d0Eeu5DYd2wdq3St8apjy6mMsx61bz1ve6faEMrECOpkWxegzyxQ
G0KVO6ZQPtbKLnl9YliQbaOu0hBuVv92CsIiabAQyaB1fyKdKI/FPBTbssia40nPQ5wTqHSk16cj
EP1DtYroMLWw7GsEca0gc7L2FT2gLHoI5MrVxG2hKEhUKeubt76BpR37YSIJ5rNJK0SLs3J1udK8
8HHHoBMhKuqSrMHgZiHEaAhTKO5nNifl4O/mSnzoutxsPBvzY22gH8aDAeSVASQ2bsdtSdg5rchb
UJOGdI6iNWlcE52Reo7SWkJrZ0VbBnUbFBLFDq9zsNGVcMfhUgabejWtGsrGKU7rDh5Bi0tQT1Co
AieLU5Fl9rByE501LuvjspX3vAElJS/JuK9Mms3uwfQ51OSwawSiHcFnBR17cPFmhPTWNAmpPZSG
YkJpNQ6x8e60Wsf6zPvVqwwE2HhGBlQaZh6WsX9P1zI1oh7Vso7jydiS/GqYJ3boSXg2Fxm0n3T1
B4KmxIavC6hgQQCg8h5vrLXnHpbenhTovDN5D6QhYgrpOUxRrYdUu0hvKZl6hTrIgD7PWJLnhB7o
vHDF5loANeQYqnj2MHkxrGpBheVxu+BiI6PSbsVaL8cy8n47ST/toN92jRvSgGTsrqbMHEc+5Cd9
y0Aoz5OqrM2ZhNo10DoufB/FixFZHqPID0BlxnHfEqCf42reFnQpNhloZQdNC3BOZ/2qaEQvO0EL
CDFhZC/rPHyoHdgFhPSdDsOpU54EEbQXz5p8yU7QCPLrYia9y2Uxva243lWjBuVVjNAFLd0YKOKH
GvKHXQ58KC6HrjusWTZs2joEv4VgfCgoaU+Wfrln7YJUaMDIuJKg+ubQqaG+m99Y4CZvB5BqUowX
t5msHE/wnJ3lPaT7ECQNgEfzneZoOhsjDNHUX4AK/po341lpZbPjeR7FYz5fgiC/nGfOgkjnQbst
qqpMoImorOBtLDQkwwmYXUpacLCeuduh7lMjexMHYfexjPLjReoVIhVaEpkv9Az2zvbJVECvbyrF
Cr1uFqqwbqb7dbQSSCK0inqOhWozk6maQ5HeV4IkfYBXHJfVAvnZAI2wY9CnduoiBXroHIumkttQ
dw8Cmgv3vp86aIwvdYwn0Ndqj9l6zgJL+HYwDLXn0MAboMGz5hcQ8G+LdSk34IhzYu10IYaWJbUM
JAQ3I0HTNPVpgU0I0g1km6Y1/LQEsSCp+9DsBgttYjZMd5Z3qxoiqNMrY0qQG5ssLZYAbdewEPva
lVHaEeFPgO6TdAElYbNkBNzTOwuBuCV8k2d5A4GzWDfWR92eVSDIjQY0/okU1Yn3YQskruBarUsY
3frcoeMVNKQL2fLm4N1i4X+fYPLAIxvubFZBT7LMCH7dzROoJkFYXYSi3lcTJVdNZkKQKqXbOg/M
JSwy/F4vJXN76h2InhAN8nMZLOWlHab2fQ0WeUscsBXBdX0LvlOegHzNzqG7uZxAW6GDkMP8ie8G
vmugk7Y1Vcn2fYbI/3B3Zstx61jWfqFGBQhwwi3JHKTUaFuW5RuGRxAAJxDg+PS9Uj5dJcun7K6b
P/7oG8c5spXM5ADsvda3du4QBtyOM4W5OLm02zMyYZ9O2g0NxPBW2H74WDZUrQfRddUDa+V0ElqL
iw4XW+NNc1W0phYy89OIYruEkX9NnFBP0OdQMSt0EfdjsC6HSvT+kJ6rtCxy/ExirMtH5tYpw9mJ
T77rwUCk0n0eh2rLe0fKu6Ava9g6fozzjfTksrfj8I4Hzf0a2uVIpjFGSS666eA7rLrZOIWkQAOf
crRaZA2KFef1JrBbDVNar7sp1NB3Os+WDBU8v/l9S3juLl91nzHjIopYys9oC2CXlw3hNs9o7xIP
hanuH5dzIaQBzhzmaeF5VAf7tCWqiLEP51XZ578/9mvGBeFadO5oexOBBjNk9OdjI68JBHHDsbe+
CaASDuYjdkxzHwRYgajVMPNKUxUlqpgfn/ovjecv9eCV5PTqf/8vK1A/4WH/Q54960nBb6mp/8HL
/sVMIeeB338mpoIUcGEioC7Fz9MDYmgHfyamkn8A4mUQnzCSA5HQGPffX8QUj/6BTC4Y35jG4Jug
RP0n8tP5Pn1xHyOtwgFERhiZAzULsAqAu5f3cRc1cDdFyrJK+fmkE/opFnOQ157x48a0y6soqH7o
mD+G2Px1E72UvIKAn1/25WEZbt4IpCwAMsYCxs63+AtMi4WNGcLAU+wq3m0P/QzT/6IhaZ8UotRi
LKbJ6fiqK9e+v9E67ZLbbS6DKDNh2NqTbgkWR16yetjzaUj5rnRwOWDPbWq7CFFa7Xqc26+BZNi+
tJEDiJ6hEt1e18lKn9K6o/wI5sX2l9SpBg0L1wCiEjsthTGm5KfeNE5lumf9o5Tj+pVMcC/yzVFV
SEOFxdrnpg+T0RA65lBtsHhENQ93eqX921hrUxZoarf4Em4pqofIAU+6qDcRfojIuMkDSWPsWRoi
wqiBt4QJ3znB8RmwyeGhtiaedA7RkPAK9bNBHQwIRK1FsA0qOVXTFA914ZMa2A4bhnAGvoX99Q3W
4pIVnZzAuQTjeK+rILhlUoJmoljHnpqG3oKFq1xBNjlf98q1+2qIJ/hifE4+NG3jwizqXNjdlXPS
Nfu67hby1nG+8p2f0SFd0Q0bSZbGetGHAIbm0wyM7HGhpNy1bIBWGPVN/5QCE7mlbTp/Hl0IACGK
TFoWpdrwQbtZiR6ty8qaz3A7mnkXWkitWc0ruLIpYQFsG4I+80gNwc8HXoliJNhOM2WpSbJtlbPM
S8ZRPZok2nPIaX1exuditQ9hWMFN5DYjRtjxTq2AI966JsUxy7ixT7Bvqjy269rm3PHw3C8m26WG
jXNjnCPgrSC8vUvCLlB7LdEK7lZX6i+08TbN4OlEamdIjdplgUg65HbbQjhWa9Oa4bBNrN5g8aJj
K28HyD7z15TDF+GXQliNfTaUG+0vVwAr3d6HbmwAqSnt7tAQ9U900vhPQ0Jc+wnIgNt7VTMFYCZR
qNJx6NXq/VCWrdmRRJTDnXEBN3eWj9jly7VZ+jZnS1vpg/cc91cQNdTdQ/AlQBS7tWvHuZgZ4/Md
tWOrIdqwqr6KcNvjLozN+V/D3nIjp9lfP0y3QE2oGZk2RUUFXrncliQxxWDS2PG87tGdbhlqWbSE
0HdaOV7ABk/ij6Ekci1W2cRu3ydxRR4Hi3bwsFUT7mautv5pUlPMdyCbmiGDsoVP3fJzyyf7Pr1v
+1ZV2OaddU9rtIBrKLGhFnhSOniYaeKX3bhKeP2wuPD7BF0dPXRg2MzDVA94VCi0L52HY1fr94mv
BnM3QyBu3mHUGWrioVFYN+C544bUQihV6Fi7dyq0RF1Y9HtrYVe4V19gAeikQCMMA6lNLKbyOKK+
10Mg3sAZ76Mn2HYoqMcu8PsoCC6NCYY9kVv6nuvQiP0cufCdtGgEuzGg13atj5VsMksV+iTG8go4
acEmqEoaFYRyyYWemP84JuA8gnjcbzJ64KuZjpHEpfLoKDg68BwVWHInZFff2YiSfGxStKnxppYT
N0H5ftrScdgZRlRyH7P2Xcub77Y7M3KdWqIDrX1wMW5Ti4JajTj7it9UWIzrHJDK/LYNsBDWinVf
WVNC/FtofF93zdEsatgnMnqctFBZ21ZhMW7B+z7tvjW4zteJ9baowuBIII4eVtuXF0k7fm59c8sx
uW3H/FwVtISCqAWgKZesaEJwYcRqM09SezmsorBkeZiVP/SeVntXKWjjak6uJwcjeZymwziUGVlV
sBMuUFk8djdJ22JhBXsM/xdy+43Q1fu0Ae4QblteS+Z3CcS9zGjVfwhkwHNj3rfhegJMHOc0kJfj
lh5iWlnwCUMxxCa8WIXd10N5Bc4izcIQewEfNwAq4GaaaAOSVoI9o3YxmeX+xD2Uo3DUb7CDzcXQ
4ZGVYXOJJuyu1Fu6x1IVPW7J+o5Dcs5809Jj5dDilmwbLlBeXkgPjVF12xVwx4/9Bop2aAEmWRtC
yIvjM2Yzp7kQEEzlyA+QxrNNpAXvxkIy/hWT2C5IUB9bxXjWu2Z9Kg3Q7LyscJWqmVJwS+2+D8gV
0/IdF+DSombLBrFqtC+Dh6CQNjYsVgVwNZ+3atzTiaf3lgoSZdzb61DGl9K04mYso3sKOjWvGtxM
pRgfpym5h+oFktSpKy+i45S28BqMvGGqxMK9iCZHf36Q/ap33LD1Yl3ru4hUTRE4tovjkMtLQUxk
sU1ioyKmVRekF5/15JY5C8GwtHkItmeDuAaqE8/WfC/SJcgCrD1gUet72AdEF9JTmw3eAaVb0rX9
NPsNSxPpkwb49TLVO7VF8O/hl1h4B/V8mAC9HOc21g8rLWewFItMcaqHWaksjOUHsW4Sj8bmxowE
o+qLio3mciiX/l3rE4ACtpEfBen7GLTkIMwuWPsrrBzr7eD6FgBPlH5I0ja4hDjTfqqApgX7plqh
4zbagN3qcc6WQRbALc1RxqZsskHzXu9G9KbvHPAjmEl6hi1QbiHZuVl0uxL7xXUFZhNro9xkQZfJ
PS2VDyA7V8nHPmZ21yHHfQ/9k2ObMNO0j5c1vh0D8YlGtt6lkoQcgG5Xm0MQyC4GtCh8cCU8fg2y
h5QUjT4KxiyBi3Lo42nM5nNbJjdS3dpALt+FVQwwamdA461EPUZpv+WGlTrO7dAZ6KZBBNfIlJap
XVjyGJRlXFZo4Gi9zjkuY/pIde1vGiXnMW9ZRdM98Gx6Lxu/zAWhLT40m0tSSO3ITbNVaObKfkgO
49TyzE1DdduQwB1KNiefBZ0Mmu+ZXoKvTIBrS74bnPdFLStd5/HSAH9Y9NJDDKgBuNHYosIQ0X3S
Q2eEqQ99NXbE2OsAlEReV1OC1tG4fh8Nxr61dt2ODD9d8rTsgguqFlb0gQOrv0o5fQG6th6408EH
2we8xpJY11vehktls7Y+K4+dDj+4MZ52phk928uJCJc1VtH3ySwOVkQ6U431xxIk1QVtKBDSgWDN
6Rzgj0jO4XWgbQL8tenepkvyqOqBFs5NQZ3RyR3N2LeAhSB9+jY+OKyLh0gCGiwGToJ3gyvZDlss
ogdl2+ebhZAsULTfqzpUxxAL6NFbpi8U72pQTEmE5VBFaNS1OyWWDId25ALFTo2MwHAG15WJ7yfU
2vfjAFboHEs4+Sj6vtClvujr8yJs06kcs3qETQZusROZADp2rc1IL2M3bjcVUzX4PqEV3cmyab7Y
1DkI125qL1I4uDfbIvZjN0BtNmAl82obHR5t7k3yBvg2KiwowOUhIJsv0k6Tzyt4qg90cAMaFtED
TQy4KAHLB6JY+jrNBGnqHMRHd3JJQ/Oln6tv2FNdkKXez4dkXmC8VmgqUky5yPk8h1mzRvM9lp5R
ZdiEokMF8RR1bzWMxw0y1mEiGxDU3qmh8DzRmXFquSxrKMOabf7Bc06m3GiyHrWj+gTmxu8bNvMn
gUan+xZ2ZUxz5mMogVO8wRVxYn7fYz5rCGUxjuFThQQe5pqU/m062fSaD0mAcqae3iCDQ6tsIwnI
5xI2VZUuEjBlPWKxXsOta0HyuuXdTANgwemYVt/jhuKW1s3KPsoEVJYbYmlgZcE1tuHQz/uRgFrJ
p5mKQ9/KdAR7AF1/so3JwautnxF86aHmmmqCkRCz5TaeScovjUzVcIx9VM/ZomWXnNwW3dd+q6Js
McDVD88oZBXw5h3mIIYInzTucjR8uWybWmeug4ZfJ/pLb31gC6ga01XUCUJyHMrew9uZL3XUlpkY
eL1jykNFo0aSrJZzsN9CV5qcT2coi1jwC0ytMAbGcpLhbkK5I28rXH5Y2n0MuF+jTc8iVpmMh7ZR
BwYX6y+oMYk+ualb3wCQBAw/z9pFmGWbeABLfX39TDV6rNRXYzVWgEv/QhqxqgentNmim0kN4K6w
ah5Eatl+GqPyOsQqfoukRLJjKQzQkkn1EIGYzBO7VTsEbaprSImucJqHX6A2949RTN3VMtTTPSmp
ObRd+qB5bS8AzJ7ZkKZ9GBbr9lu/qJ2HNXcgIfB+6JaD3GMN6gvTjmeHjsZ91qdsvjaeYaNeBe12
nVIo9DfczWMyY3Gyy5ttWuJD1FIUGqAbqqGo6tKNJyBfw66CJQAUPEBQRGHLPywgoS5oO3F/RasS
cSKoHZdpG3uT45EhR9vMHdhAcPYYKAYluloVKkQAWyD6+NhF72OXhnnZou/WEk/tGHmGTXxz564S
Eamyxgc2PpB35RLH+wY5m+vatsl7Wa7bdy1IMmSe0u22ocMtGkgnQBCXbiegoCLYVQdgICwx+eLJ
KBBGQa1IYt/RU5q2QAN1Gp4206v8X2Chb1HZH55JQmi0wLz+DUUIU7Bb8md2kFntIa7V6qvttnX3
DBCulQqH/dyQChSwhY8P3/OflOCczAn5hRCM6ynvOzzy0PbCzzHw27cvuEA6ujID/hGuP3GB1ZBO
cveMBC6My0f+Mw0Y8BHg6irLi9cg4AhgT8CnODOAG7yE7//E/xDlwq47SRTBFXMTlMvXsB/TPf8y
UJ8U3GODQxlQo/9cqgX96T9BPzeoaU+GCi7hM+hnLUUySWmFFN5vQT9sbs2Fmwd+M26LP/6vID8g
LxvOPnImuCyXJcTPveVAZnYvqb6BGv31Geib6lHxL/8bai+ByR5kzhi1Yi+W870fyqSBtQoP4WKc
gujtlsxsOvbMt49+wkXPAfzzq9kgC5ehm1ZoAlFMncxqab3fai9oMRplDsxWVsHGNOpeM/REu9Kw
+GMdyHrModnA8gJF4KSGyejrY8LMFuwxgTv5PPfpbK9Aim9Jnq6wGS4qV7Wf6na1nyhptoeFjhsg
446IAY8R6lIgkhUZrhECWGU+Ad4IT8as877RafVYxT2KH+yhsAAGVJzfUZw5rJyIk3QZUURdM0fl
WEB9Hm4X3gRPUKcotP5olqcEWPijbZJ32L8pdo4ZrOU8JrTK+1bYCHfW6j4ZkFOXc9WiHS+f9S2E
nfDfDe3bL9gXpupiJiS5T8GQ9wVWy+FBmVFDwaq4BmIPyeW4VXYbcq/66ZIAztxVsPDfKU+SnWpA
YDAqgupx7NP6UtcBKKahjOQn35+tJJjTATqlciLQGpa55/XFyNP2cYpZE+2rDc4bAnMJlAGzVovc
AQl1iMd4XlcFLEb8acGpQ6aokGbNPfIfH5ewxgYzjB2UiEq00KLSpgLfy4Yo6C9LJ3yPOEo1fMFv
o+iPJpQagan7J1+R8tS6vpzROmjTmx16N7xIH2GLKoi0dNrXfRKisl9BEoeuCR/SwG05dib8MzyT
3O0nMW14hnijm/OOhZ/rZ90pOmsnQNb5RZrKSylbQHtCx8hGqTKiyKaZecBuncUI0FEAvtAdtmPt
2IL0FqTBvrttpMbJYIHeKNKWW7w1p1pMc8LAHc6QnXjSk22fNB2yi93SSHcXbwLyzCqW/qkNI5yr
ngu8xJyW+DPQDWtO0Kxp98BZ61iK9pfXD0Ow4vIPvk/90VcjdiGi6xVvcJktN9dIfzD7uWmR19o1
JRTWv6Qc6Fc4ScxrSEFjM6j6qtJERUVrk7LbiYbP+khnQpc8jka93C+l7Z9IxPECLNI4TT+0HQ6E
pTmBZI7cfgbmYHZxL/HhYr7g34hutgZ4hgziwxptyBpk8yBwokYz4CN5x/H6HtcJymvfI+5IAorr
D6EtaE52QG70qU4C/ET25dY9UDbWyz2WS6kPjorQXJNwwE1ZoV031826hDrK11SP5iYAMNxcga4e
H1H4O/8eeZJyeAgcBfQzd0l33tBk6Q8jDRObD2mPV2vchjc6zIBqboCk4l0BbB3jC8iAxOZt48FW
28W1N3pwWFHA7MELTAGtC+haHLIdGMoyzGfkfkfEQDp8xAUZH5YxNs4LCqRBYiBr1AEeD5srEq8+
G4YlfK+WlKFLTfWxiYK9aZOteReWE/Cc/6KsaiG3hedcThklWUvXcsNmp11/G85t0F2knYuefm9+
veZlaSpYiBw5HnQW4zk8460vnAM9Syao4rhrGbe37cJBgPpmipcMKO+g9jwYER/9/THZLwfF72J+
V4x5RQlcmefU+YuDophGmh3FUxYnpH+CejdRZGkD9m1Ae1cA4Yng1DoLnBwomETf0xKyR2IZa+ds
7H09NwgHi4lGO81Ad7QLbfYrt9FHO6d+LqJqRmtstx4hgNUD/UDj4tOHMCZIgwKE34vABpe+I8FQ
iBhI+x9Q2teGIp5L2KQxUOiUMv789Qkvz+lGWB9g+1gz9MAK93Y3XMjK2MLxaLkb5nC+5snc5rqT
9t3vz+yvJzaA44xJwWcP9WxF/Xw1LR61SbWANibNUFiaGggEkdW3KurRQAg4UPoP1/I8n/Ol9YT7
BkVrinD22ZADc/2Kfx5a5cbpnEkemrq8QX6+hexEELjXW9RnthTpVWNscguQtL9s00Fk0O+dPGNq
juyJ7+YAgC9n4x/e2GueGZcggJwMzw9uYYpI6c+nogVIaSw2dOCJbLlLm2a509WAQMlANWqD35/3
1xD4+WAhTaBvpjDf8Dz9fDCxlnHXuWDMJtGguarqHok8scjwD+T06w8VsAQ+WxJAJKVM4LT/fJx1
2rTGMwU2kwK1Qz1LVL0bugrINKQM7A2//1ivb2QcjuE+wlQKDApPuHjlyrdroFqsR13WP288alHw
HtYVItABgwew6NduPYtQ2BigLCNamRS/fwNB+MtbwD2FMRgsjGCpxj/+/sVSoWamFnOG51Hf2/Gx
cvVGdjoMfQwHkshb1BzhtCNO9nALKmeeyq3uCDQeizDtmAAdBWcsoZh4mIo3TlYAfco2SfudBzaM
CHuqFYL8HindPFxKkPfGY/3IrZwVUkjISB0RO54TNMTV2kEAbhOkVmjH6LGXPamKaPRY+3/YMtHk
sdHCSDjXoCGHxcSgTQ+wBELkERuyuI+pXEN1alHIshs4EXFfELCJCGgC9fV39Yy5A5lwSwBeGZMF
zA7ODdxBqxdsun6ieOG0pTjzbizbZr9Qdd565xJ/doi+m53pyuhkE57cS7HipzZKoigbZp6MWYgV
LzjMNDrvxLpCNcCmBm8eU0fUwXOPS4l1TX6S/dIjoKODM9jjIASHPhmvdGrEd8oxgyDHOVaoAUrY
DJejj8vysRVljcqkqqr32+C3+4SsgGUIC/EWEP+DK8Wgv9dXCEJiQ6+TCUWIT8myHatoXcdvUR2i
iu5ENZK3i+alv1i7Cds9cuQC4kTPdVB0W6qafcdTvA5XUJJ2bEO2NgsFSipEBipUUYanOFHQadSB
LBrnsoSbsx1LJ4m/8M2CDbpBUgh+3nM9Elng2pdLF5Jlr7iHlOraZaFHH8y0OS3J3MSZV0iaZaNY
e7ubnl9hVCEOMsKg0UXnZjBaC1hIcYS393wSEnzoBDb4gJumw5vdUOPrfAYK7u78Ivont2kP8wbB
ECjNs9irSCSPjA+4azSFz7GS2d6U3rfNruxNCVefpJ9Ks1w73cJbiFu93gRxiAaydnollz+qtGXW
COt7DfqW2KkpQiib38HRsvtVmiDMZJqEUVE27VZfom1q/7TtvWIfMCQGSwVKKIFlN4qRw/l5cRKx
MT0Hh5gpp1DTS3iK9/iMWKfSsCQ0D2x1o9MRl+D3i8TrxTdAGAnbbILjM5QTr6sJNqM/LNMZfnd9
zm5KAmm56BBhu/v9cV5vrgHGwCHhiD8RlMFMslerIayoCjN3IIS0YapPPECZj4f37PrW7fA0STUF
f1j+zsv5C6zjnPyGhBbgwCnmZoPx+PmMQskNJ6+7IQs5Sd5XImi+acoHe6y0iJqMtQla5XpDSOtU
bkH3weMx/P77D/3LjoOsPkgGQUPwMwAFXgEtM56ipTmDjFulxO2yIr5byIV/E+uAh/r3x/rlBsKx
IpzjNAoAaGAW9c8ftxplGw5AsYDcduZzFGEIQBZWNX4gpq7PkiFdvv4gHv7z48YxSoSQg29jzyXO
iz1mEwBY2yaGHTany123ojmCgJfcBywAasKj9StiXLizfn9UPJCvLi+iVmGML6zBdAGUjOFr6A17
URu7EsNdoAjVt5Q6d7mGmB6BBHnd9jsWdvFXlZjle6S64CsywBPmtejUfXIVV35H0tV+ZZ0GNw+E
JDqdw+kr5iKJ+j5pJv7Qt0lzJRaIjsimTfq9gEf8qVGM+qIr0xTdL0Q37IDTCn1RqX4umJwmfPNW
eiZpEC25xPgrDPdhs1g/8WhyFjklYvUVFk04PzbuPs++JPawBWy5ADLRpndLkGAXWdUg1YdOpI0H
sh5aTPLLYpI0/JA8t71gWyXBsJ8SjTidMIjhwiOPOn4TSAuzzJXp1l/OHSJwcLnaiRzBwWAxrTCU
YMwAECvk55/bdzH0+Hn7rPkQjnL/ukELnt6F04pXkHWv2hvqu/KNwZQcuKvb7GmDpEGp050D9Qmo
Z2watKLMAawMWyQSsJ+J7U46jhFCuEvBkGw9lvMatt81Jkc16V5tIdaXdtbk1sG2f7s86zMY97Eh
li23r9q3Z+FLCXrrosbjg4CegRS8Yu8WOl0OkalDm/MWuE3QTt/rmmOqVmwwvihna0pd7hKsQ1cu
wrinLDKhL/qhH8Nj1yOLlsckKh9V1bbJfm1GcVw2yT+4Xs3voxQbfpESzDW5JB2PTu0gQ5mvlU7V
rhWpOwz6fGsDjQ+PcJEReFJdiZ1p1aEP83SZp+HkzAZmrJ+j04+lGnELnGIK59Bc/dBqdKha99RX
8/lSiRRbdS8VyqQf/x4GTSpPVGEW6pXyQxpeJVASPyxRxwvkDhfE1NdNxIWpHXkisE3eIZ9iIOqE
tNw+glYxpzYgXZNNPbEQs1F9HqJVRIiPiNnvMa4L8XUKJL+81i104T2mGzm7A5zRNNdqBhGb1wtG
FhYRuBuSgwbEzfyDStmGFW+5bb3sD3GTQkiuwfqyLOF9RZGQDyfMMnm+uBopEVC08dCJU7cuy+H3
T/6vz32Eqhajq8EHYuTV6y6tBSYn/KJtJgXEjww6oiH3mMWxtZ+fD/T/jC/9/zG8jBYAG/O/Dy//
m6+recmSPr/CXzQp/weadQzgA+MbgwA9t68/aFLMTsSXuJznXMf40hYGf+RfYWbM5otQb2BcXirQ
5p9Fk79oUgz2xxcmIn+MLhCkOxLS/wlN+mr/B62EoXsYN4ccM6p8aDQ/b4iC+ikM8BU/UB4nRACX
Ar7qAQHIAwYcHHWS7PthQUtCrl6csL8BSs9h7Jd1x/Nxz19dh69+TDAG5bkpe7EhEh72U1niuCam
fId9JD4iX7Si0WMNQv+w1GvwMqzEmCaXa7VdEzB4nQREY+YQz6h/ZLV5E5QTAMHqybjhM12waPn2
fWowTMLaOXMz3Zk4gNU6v//9u3+tSPx497gwDHVPyH+pByO2jFspMImNrthGNkzpi05svMMMilG3
+3W8GHq1Z1QjuAfQf42LFcPyfv8eXpWKz28BXz4DCQbiA8rTVxfOeMtlUCLqIo3Iu0pezJIcMfVp
F7jmD4di56roRZGIY+FOjBLILxSLKiSIn2+S0MY1XdaJQHVwt+PwbdqGnVxCEEo6Q/QdatjXNvlU
6qWYwnTfsR5cUXMxI8IZaWSYZ4BGobhPI3ZXyvTCaL2fqu7ASZNHdPpDCR28Wvp+ebPnv39xZ8EO
qiA44M364Ou2QenU8hHbv4gRM7S6xnSlBIFOWxh3iE1QBOq9msNDK/9w0oLzBfjlpEFLwfMdAZl+
HUDfQrtCr9qwBcRdndXpmJdhfKrJlfUlWijMEAwx5GttikTaP1S5wa83B6QUPFocV0ugBHwl4jC9
dT5Z4LnPNkfyotpbsH4ZXTAkIPSXca2ugRlm41jtYuHf4vsRdotur5Y4KnMux89EN1dIOP3hjER/
c2Vgj1IeUmz/5wH+P1+Z8whAWK94akZstkmEiJ1e5a5ryo9xWhXNFjw0R4zBxFTJ8QKDft6umKRj
UpotHOPjmlinOQlCAyum/Qg0+3LQSHtNGE6Sdy3ZiXD83G/DmGFK3lWVykMHi3PCBKrJJA8YLcgy
kqxV1nbmvq4x58eA6WJDTRFQ7be9pc3T7EA3JMG0h2xzp0AJHUGLfDUYIFdI2Z/6vkkySJXwKur5
i5/MTRSpBQB19YX65WMJEUEydU6omw/C193+98/7rws1WtB/njys2D+fvB5EBd8iTLUJkb5RtnwA
No1hLMYcpwpTC1SFsYitOFQRCpvfH/mVPnZ+oEJsM9iFMKEVXcSrI7c89uMEkQZuQd1ns8K8uWDd
j63d6bHHWL0F0D3iX3846t8tOjHGDkchNF80AcGrtrAONwxroJ7goeV7jAGCSE/kQxhIAfNizCW4
9pHxSyLGXLWfSN0cSkA1mbO42/kAtKDNYdi8SUu5FcjYnRTxVx0crtSgF6gT6Gnhnx67v3nkf3rL
2M9fLj3xqlyJ6AHOlNU7GXeH87FdF2Dqw/iAqW8wD+zFIGv0UXL+w/l6Ph+v1hscHI/9ea05r9I/
H3wsAwCnGOIKc9Du07U6qflUL8lFVA47hLwecSp3JqQ3nvVHpBz/sKH/zYrz09FfbREYRVHO4nz0
ZLB7GuLeYPVxYsm7sP2Tt/Nr6YARKC8+6KsFXgkpltXjUBhSsYunumg4RptUf1qu/m4RjZG0gTmF
5YphOf35hELD5EGNuD7yiw65iDvSp3jwTknL9nScb5AmfxzIcNom7L8tCqilfaOn6QYMRd2+9WF3
+fvHEMf8m0+OKc14CPHtWgIjaF4toHqtQDiYZ5K8RZlhkAkMRYWBHCYLt53D+uSHJ4qcK+EIIIyP
G7nEoNpMgyFFH1V/KF141Oah7GbYkltRot4KWpR62AtqTXfnNhM7d4I0yfDZR5hU9TFebmv+LcYc
3wYdKjLFA/TiFHOd6vLaVlPRvKEVZsWcITYZhhhyGH7BvKiPFQZcIGiNyXcCIsO8AxCwAgVoUk2P
dhq/l0tKrmbZjqehB49q1RPcXOimUYpsRn2r5ZPlIDXD9HM9RRclpgGiiMUEl6ZXO1UC6KlanIWV
sm2/tGQZM4zRYJjZEfPjNOkN9VDMPkCw/z5jqqmL4jwhwKoHArcOTA3S6P8i6rWkAWL88w16U7dr
GmQk/fzf1J3ZjtzatWW/iAZ7br4UUEEy2owmI1vphVAqU2w3+/7ra1C+ts85F1W3jPtS9WLYMCRF
R3KvueYck7+isn/EfU94xzxoYws1M2q8Cvuoo9WnMUQl6NxS5e2Z5U5iwzzUhV5dBwLV2LqkdSBC
+aiPdggGOoz3+GjVlYJ6Xh35bmkTIdHktXbwtCqCHEeTG6avNdNDp+HrfkJA+kzy+biUQ3usnFtV
LBxzRaCaM6zpYtzD+762cOyKxtfAxfoYU/jV6fE9TIvNat1XJ8LKDmtyfXjU0tKfstwABkNGHCc/
eeES2rZaI8HYt9H9Igqyj0Gm7VZTPzvqeVvl/e2Pxv6iMO+VsCGSqA+hDMl2qtqmJ0mybU0cy52s
N9X0lYo7jl2UbCz/rJd8tDaYsaL3ifwe+rQ+TgsDxsyhPtvYwpfjS+Q050Gba29wCmfXKHLl6/KV
F+hC+Lghyzy28HkBO85pvNfUeLm1Jdv2OLkzq4SmifHHCCJ9x4S/6Z7bpPSs/hZinMwy3s29YjdQ
bJKh4xD6VctjoW0qsLmqGpgL0fJ5n+FKsfpdrV7JPAvPALTN4oHPaTo0wy/2ACB6Xq0luQ/krDYa
mw/wsHcb0AL07Mpr4u78j3iC2T4BKDjObDnI+Tunf6QU9HHudqM+32bj0uJzdfYDRnJpPK/JBX7+
U8EDtHjSgYUYSmBOT0ru64gG7uKxS63y6/za2FeAZWIWDxhuyHZUEd5VN1Cfzd7xC9LPya4BxvEB
vBqS4TGqb4O719ynjCSt+Waoxb6dn1T21rFzhmi4m7JpZ9S++UKwotCRM8bjv3ISWGPhCg9b1KNN
t/IloFI+LaXmtcNpIs/BWvmH7Pxx6E/qmqZQYTqPT22/s+PWc8b4l3Cyp/k5qVH7QklAC0KkiS3T
gbZhR4HTQXw79PIbGxQs7TvGXGB5P7F7HpsaOSW+AGvyLesxDU9lesafQd7muQF/rOeeGCDa2i6Y
aF8xzlBU8Jwecp0LMfpmleEeUOKpMXvPAjNkdWisbYUzKbm3C2u3XNYEbRPGw1TPXtQVoEGW8lFX
262ZwfD4ne8QqYh8t2HFkHxGnBMlbiK1NvASp0Gq6Xu1VR+Lufloo2ab3yoy1qLmpqQEqsbO/dBh
Shz3uJwWA87gmgrBp+1bO7v3Q+uhcZ+Nc1n2G9iy4bBPlJ/G8DmormcmflV85WKlGyo7gjA7ItSk
BYDexQetw9OjZdGJ+Pcsn0RxzxcWh2j2Q9AYX320TRXtd8Ck0V+M9DG3dtLBGehP9aMTo89OQZ2/
6u22cZwNltbNipVM4Yq81fPObj8JwIHjiUF+nZzw2NwiK9o5JrflW7KArUZZNZXXuMJ4PWq7WJz5
EVvWeXgGlest/S1LL9USBn1p/jDFeOrC0HPm3IMBf0UDbjZpghWVG0s1rMYil8XVYDaXBExSsIZd
Bu0hm0hRFCA7is9merM77hDQaavzLB1cePNj5xwN/PWO+pEVr0OJAjn/wC0HVgUz94kTQNlfXbYz
GZP2kjFn+Qj6djkcMcDqw9k1MbGhQpOlj9IAnHFgyNp324CAQtEJL8+3CcSuGiFwTUhw5U6y8Me8
fx5R0Mr0Gb/Q5AOpHF/jBgZ+EjYrApsrWFXHxFcAEU3xThrfJNb/BHxS+wran1kjlH5kHpVvzTfc
w8vnqF5z5ey8slO8rpb04TkplmNE5nE7Lp0ZZMIDG+0G7XzN3rCapbtJFLdSP4/ytIxeY95gJfj5
XG4mggGvCghG2/HK8vA75VM2d0f9NYAxhTxE8CV9SL/nIzQ4kMOyv43znjjlxlhuRAb5jZ7kcI+d
yZfmY41CynsZuWJOBe+nOsYgKjHF+RUkAwco18AVsf8dGBqIH4XzTi3udvZhfGTc4OliaHyFLoNl
gfFBbpTc1tTu5S/MPbu+uI01u2S+/njnjvWG2x9M+2UC0ePDWtnkWJsBhr0sJtm3nqiPe+ircLMA
/ucS3Mv5OytnEfH4eAvhseKcj7/36RCo+jbk7t7Kr87stwDdd1wH4xEqaFPBKD9Nhe2ByfVK/eA8
WCDzUNr4Mvl69GkhUqfDPObjCA+Dw57A2ETOLe6ecwPYd8mvXsPRp8CFUT8Vs7+qwD+OwtCXCyec
iRXDAKCMM0R6Jp84b4VCzMBOJjWoiQx4WmWbm66ytUsTzuWuK7gUiSL81Oqpe0/l8KaUClaCbt5r
pbV6/FPYrP+KSGUa4My6Md6zcfnu1mLZklCx76ULcq4llXhODM38UGer3ttd9KQWqP7dMotLK1Zj
SC3EuTQagE+C4M3fU1RNFPYBn3b7+K8klZmqOPOrabouJX5TCxFzdUMnbBPC/iWZPgZF667aAB23
sIfpUJqtGawRqyQdH/GpeOPQOac5URuegMSrwhx6L7637tWc9K8JuioLCI2NFzs3dgzaVXeoG5hi
SzmzNfoJsy/CDw4AyWmi7/rQzNsJotZmFuBsumSMwPjnzUqIrZ+SVKLd6OZ3e2zyw2jOOR0VrsWa
Q49uXag5b6JBhlqyLvxJwomRsZVn2+kvrNsxVBj1IUmra2KrcgMEghNp46iHIjefnKQANb90wwax
BkuH2xovqA7bqayqR6E50R6+NIucrITSN5C8GO0i3pmglffoYfGDjDDoIehHQRUZ53nGeksMvNu2
tZv64IRU4spRerHTyqZXpHtqVBDKXVqxhddnhRtTY2MWdFzPLXPHNyN327ZWBbm6OatNnV6TITE2
+IJcLwJJjAsjTreZXYybDi+aV1dAn5TRureRK4KwXopNraihB27GuHAcHfa5Yny1dYFK586Oh51U
blKTuIXSJ1cygPjYFo6gadMxN9vJEuh5Z3PIqS1eX5HuhyqjqCDJyEbyIgFHqfzE2dOU3EbUXwq/
qsfYHsFrt2p7t7qwPReRmRM0T96ZsotD3JWnyHI+l6ivPanKdMNO4tDOXfcpZEaoShrvdTNJHolJ
Tohv5i/R5bZN/v4vQC5nu3TNkVlO3MkGSDeEYzQXAWRRQJhZFVz6KBuDqZlzX6kzxomMsbPk3Ow1
ElcJbrjWIygHMU0bt8rQWEe3skxvCkkmKiXWY7BXGnfMdrjiN3XO6JOhZ6c2I0bK/pAmgj1G5noT
V+XJ1iJOL0OP2ivMHeD9e6faZyxmHZE260gG57aEOlk2RXmsq4gxuK9+tBlFDlS43LFdzP7imCdr
TCSnCnurzVmylRVceSJr93YQ+0Uov8YufvrtLJJutu0i80u12gmZy7a9Xm90rx3hjI39VDDyiTOF
FNypS2Qvp+8L4kNZ6qvN2DyoMgtK4RjQuNWeG68Ktqc/q075Ch9pa4Z4jWvAl4fRNXbkqR7B/Yig
6Hv3gVzFz85pHpN4gGDVCr+Me06itsMAwS9uNQoYHkagZDPCZZNZZnCcdx5M6gWyigKcwTqPjQZV
zEWbVww7cB2abdSwMTaWlnyFAOOIM2zTOu7Jpc3txsjUX0vjcLsewHMVOgJPxltzCbHLjn1h2jYX
wY9WTsA8Y/1A80eA3Ypw2TIrp0RMxbsx4wbpoH2iHS5BtkQ21R4xj4G84FHHAqytS+mVHZ0HxMnP
qNM+sv65ihgORqsj3A+CRZo1/w+CLcqN8Dpk/yAqFo7btjxFIwGQPluoJdDq4SQS+1Sn1sWY3Ovg
aFd2ha/A6S4ROQBDnwYQ2MuX1gLDTCsCL7PbYehy7U3U1Q9JbaQBfCDHnw2epLm0HpPE+ZCQJAIM
7x90LHxTapeiBUW/hLJ97/AY+iphSGQlHmgFiG7cvbPAcoT2FfGr71syP1gRLaCf0gn6jKO3aAA5
e2FTXYZh2SWJeSu1+TIpBMnS4kXnQK6DkLDYhvtJHk2BihcCIV/X0KYdP5w5bxvU/XCiCW3Oxopa
y20cF0G31F6fLCdN+6Us2odKXGTTSeVh0brvHR937dYMJ2N/kHV0T139ptvkrGX2cxKZX3J1WOYl
TeStG2gz4uNz+uy7NLL9JNtrni54598zjsYkCQksqX5sdWdDJDwSxjdFeTHZOpD/4eqeuFrqF7vJ
diZnjjl51lKyAvqJvDDjvWRq16atmSrvpVJxoQ7vWt6eloYAttwb3YUWG2zyyQO89gddVn7pUiIl
pnusaj/VBulKyr0yuy/xVHxPpXHsYlBmtVEHCjC+RHsJoyqIezdIx8NikysSJkD79GDqBd0wOjM+
CTYQc0PxQdL1nljzfaq/p6n9rcW/JYyJE/dS+JPqvFA+UOBslQ9aTQWHPkZ+bLMPX6rmpvTMsWod
FDU1NWZkejnvrZ67/aiMNBKZ23nkzCPDu5sjgBvuV1E0x0UBykenj2UbN9gZvstzVheNQxbTfUUd
3RViutSTch/7/ob3mklBGwNNGg2hgObQr4TPIVJvsGZPWY7VHW9m2V5TUNo89fEDEr+FGXEXs/JA
HSynnXAHSYGp74mM5kFRxY+CADXlS5EvbfVRNSBIxbyIpUx/2RPngD4+6mrp9b+5Hc7ZETWG7CYw
LW0HdPmY86T1La0/WzayGi53dyNM3OJ5VB2NzNppoCL1yYbZ39ClE0L+1yP9MW8AdSbztEd58YXL
sofh84tI6WsMboB08pk6ike6ONGCLkg3T6HxiewD052lI1McialzUW3NqHlwdbgvYvTnlBA+PUkk
C7UNwI3tHMYPxBAB+FbfY2AtGzUR/NbcF0mdl6LL57YvXopWPBuG/gvH+QsI260i259T0x/GqT4O
Pec1+VS1QFeXtrnXukMNVjxeneHdSSjKMZJrHS3HuJp+RON6e0Z0MLL2jX2AN1qPpYkXfcnbZxce
jW4qOoUbBv1TJVIgFtBsDpK0u/djmmPdMU6k06fN1CQACOsDzS7kweuIqyRjREujhiynrbdeohsF
izvd3Zoxw31W0YglSywhyGnBUFDmU7Ugc8DMDX7uEpJci6WiRq/8uTKCebSe4H7sYsXaF+107g0l
p4bLMvcuC5VzUZN6d4YqIR88hu9WiHsiMoAmGpk93eKeTR3Hfufg2MbFTCfy/egdSv9slDyX2RTa
gVrr9TlxvsOKu1VpTOzQ4kvrPbPIIk9E05lrjwdqFm3NoQflp+u4w5EERQKGNGxPlXlO3cg368dl
tqEdN6ReYSG3/XmJwx/lAqTOqHOP+o/nNH3ljQMuIMRbmdV7DxAS5uaMHGVvRbkwN5XxU1khLrQZ
jxEq49y+eApdYKL6w6KYV9TY2hNdfJxyekhqq3vEXowUWklowobb7RNAcVjGf1DqBOvUziAHt+Ix
iWZykO2ltchl2YTgZfbZhj0LMmN8crLwQVWib6YZqVw0MA+oyalDesNUjF0jdynYCe5pHOYZAyZe
pSfXVg7Tl9VeSdP2kwbJtjzyERTxvlKaWz18ab2/BsKXXR7djaQGywEv5hoV53LYZu0hpJxoUyAw
IR5rHHXZ0l9qHEcz4QLs0YcFGVIMzQ5u7HN7i0cU2oDaqq3uPvTzRze/l4x/znPrbiUAXwiANaPw
3/cd/5bx5P+Om//fAfD/P2hPoU34D4uDld3/pz7I//nR9MtS/pGF9vtP/JOsjwXKYZuhISGSXPin
F8X4mwo4USOigyME8xDroz+A9aHqY5Y02C6xU+bf/4cXRfsb9lH+NtLrgoWEav87XhTcBKxU/rDD
wt9LsSTrZotZmsziXxMVI3pRqTiduQk7sz5kdnlfUudkdvKA+d68iSXFyQw1ckcoCtSk00wHp6N7
bCgBFG8kFu5nbh64nlbySF1EHd03S48yAChZS2EsYOdA7JWr6DO0H7HBXFnaNueHxSCPnZYQizDD
BkJrkGPctN6N8Dk3wsIv0I/lt5aOF08s8HVEzijkQMMdZXbmdZGzg1TJ2Tj0I2Ffwn46pNSFbCgZ
/EySEfCkFsECbpNDW1ViuzgAwbsGUqpd6nfNboodjB714FQGkAWnBUuVwUmCi5b6SvnIbvygL9UI
qH0Cj7PYzibJFAizy/ofVXcGqb1pTDaz5KUVx/IN861ui2ynyOZUdOC2cPcMlXUPw4rhkY/Qoz3t
pklIqVOk+2mNFlqZ7bBTOmDpeqVovlDz57iiYGUSDCFGtVURuaCfvUwCDzgYSjCa1Bh5kQwjfyjV
7x1HbmYCsFWW3nMPwhsHICAKyF49dkYjPATa+Ka2kH6t0F7jJPMjILJyG1OmGIiKjGooZot7UFy9
ZnGPPr1u30AKfc6m/b1J3fOQZ4UgqG79NiV1EhE1WwLmqGfLAESnmZ0adD3CVTvJp54mND8c5lMx
IZklKlpEIUcg/jHVoEVZietQJPU1CmsOYJ0BPgkrMlhMZTlQbUcXnYrcWcfLZ1tEQEEt5Ytb7JfR
u95cWupGtDq/G2e4xVUHwwI44K6gio9Tq97t4lx90yc9O1qN/LWUFpH/aUw8mSplUFjpcyXEA9mS
n7GV/NIB2Fh68d7ZHUSQZG/P1hFqZuxNqnXJLfWUG8mlGeZbP9acg+0JoHkTByQhvGkKP/k2FU9x
RRyADDZeidQpgSicY8XFwqu0snqnDWCR4IV1XxxEhzuMD3GpSjCpBkoStsT0giqFyVybFYpv1jxc
7Sq3orP5Bse2PRCSBcGbn9Q5l1CQWs9If+AHEGZyjIz4ex6DKKgG0R4Gae1t6mqaSlwGUdPQVNo/
ct0aL6RInd0EqgG6R7FgEc0kxQ3sGbKLA3Yo67kcKuNB6xcGspItA+tVpAho59fYbmOMHo5+JDLx
AWEg3sNTdn6WIwZQfYA5K5Qmv8H35VUuZgWDOFvRGYynybHk7XgNX+6rayk/MiVT97IXLAZsM90K
6K+7RIdiUQ1KQIKFPQK7a4/UCCHe1OgPapr96vQhPlXWEtj8hPaFNTzDgG53ZtR9qpk2XWtcBWwU
aBeczeJbmtbNjjBCoCdHac57dVG+UcJAn8GiTrvG5vDdtO2yRZUCWkZbDutr++dEnEKHm9S1946A
VwDXJ77QNYCpeXKVXT4P57GPr0UhHluHl1kaGCOqGAexudALGFqjfosMZJNIVJymCzAYolO+lSWh
iFJLXbDY/K+mrH3VAEfGZTb6JrIRVgmcsVkBFRrCIqfgCKR3OPQXQd7h4sZEQeiHtXyeOL03DIzs
+sQfHWTzKzWizh8MsOuDiVQAEuM9dEeyy/lAUaFCFK8xpLIzNbYWsRrfXI0AeW4g1Y2q7wwGCED3
rAqEn77KCd0M9XjpTIcKvH4EfgMcYR8O2luiCnZNibVdqJvi1hflO5wqd5UkCFUo9RPW38lLQ6DG
o8axbeppcGynDBKSTm+CO5VfMS5ZLPbtdGCsYVldjZ0v0zzbxAb4+RgOvVqhPtZK+A3kGxVvBgdg
mks/xTK+6LOVexGVEV6LHOiHbuPsRQzdCpI3AxGRLjcuymOtGI+mVfE0MV2KGMwUuvjKx29rDZ26
hNAu5/SerSh94ATMPvTaPRYraL+urGfRmada6HxLSXjMKTplv3kdxS7GOL8l33SCoPA1rdh+KYoT
YaGSMhP1F9yb7k2pBbJkXY1fZYPnnEaxY1Q4xYcWCs2nzCErPVIk5gtVf8ZhHtFbkXfz1uvEoMFb
ZJjeOGkldl1m8BNyi59FbNlvtgLNDckKul0DbHoql2Kv0U6g4qkmJ5c+F2txgTNBvonB/+2qGZL7
pJf4yxdhwLesbD+3DFByqJDdWoEwm5QQo74eqzq6ybUeoWFz21uVTjfHeIstIJGzQEyM59HZk2Yq
PL56zeejZz23Vi0wOTTExLGEDQLwQrRrKWx7kpSt+HPMY02ufQ2RNh2z0c62bMLTvalT5tCutQ4R
oa5D6zACjVl8tdfOh4wfyB70DsCehsLY37/CJGvO+ui0eztR6RG0a3mfMvvdNfCTWqRD+KUNuqd0
04ved0Goo1X/xy9EsOHO3Pkyh/I1S8w7Lw6kRK/fye/EPqGzy7RgxO6mBGCCWR2IXGNkauVbm4Fh
brSaQISlOO+8lIGbM00YWgZZei7DLf5dEN5m+MN1eUyHJW0E8HOkz1BAK+narTF2tGzMbVQ+9+jr
R7UUILGcsUHsgOSmR8t9dJthM2qdYOHSS/JFaYdkSKMHhY3f47XjQxURuaM5J85qjh8zq/RNx7P3
HgNpvqUmtPGsJPBoDtFbXECNUymlxOaWfe+FrdzJcfbXaFQQbIDeTWyLo5RfQx8166gwel0jv6dO
tQLs87VARD7LkOtAw6iwS4A4BPWYPTq4ekpPRvQ0yeJhKZJrlKIbYOBFTFdeB/r+NkS5iWSu7Sjl
2pOShtmr1cb8khvY34M10CqxVqqYA+UqkECnh1Gf6j2gQeMoGlVlaVTUx1RDhVkod9iUfUsbMXAQ
f4mhhYu1vIXKEDRZLC5s6ZGzxz78IUnS7H4r6cta+ZIDjbmV9dr/PbrxPqMZRh8BS7AHkQ+2ybIl
N/T3fMYLZCb5c5f1FpwyrpM5K78NarbsorV3Bsna2Ckpf2GlWt+TuKzBlK4ArrWxplMh93M7K9Gm
bK61PKueZ737mNyWx+3vEeHfGqb+O2PSHxvI/sf/Rz1leJqZgP73Tn8P4PuPIvnxp2nq95/5j3HK
+hsPD7z9prNuYcAj/2GeonKMeUblAYdpcrXj/WOe0v5m4aPWcW1bWPUw//9znjLcvzH/8AdM/k6i
cIxa/0ZR2X+CIKxxSc1yiLeokAPx2f/ZwTarcTO3IHBYCsoXY419sRJcpS7x7A7g86OGzUJrapAR
bMDIKD1pGmK4MdbrAqOrHsmvUhV33iWWRfU51DFELA14Oad5L6341xwSECUvNm7SvH0DnkKxSZd8
/OEjv/19/PsjfPp3WOXPU+Ga+sSEZzo4qa2/uplLZZIOmGPSl9SV+ABLyX05BQgaBXYoKOLMslo6
h0UWDLHBvdbozw0gfGwjymMos19GQjhquSQ94hlLKx6eiUsJeMV/c6xly1btaDgYi1vdfKS3ijIh
8a222YlZ7Ci8hL7fglMWIMH2V7vIT6UyxhPeaTisTv1egmjhNAnpLKRewyp+GU6newMVDZvRtZ4p
6abUfEa+BOIGv0ZRty0uEB3uUyCTcMfec/DUHP6i1hpPSsHsm9cpdb+R5tvSaTdDYT7+F58nP72/
TNkYeg3BII8I8J972PqyMgVoH86bIf3P1XRRtfRJm+BqKmv6bemoW+FVD2Nxs8bwCEBkPzo6ZzXt
UeR4rvUlOrW59mgPvS9ZvKjFeFmUHzRzszukCKX1onx566QOfFAP0OH8FEcflUDbCEMT58EXV5r7
MaNgpBkO4eBmG1jgz0ode0VkRP6SD4zW4BKrQjvkSfGEo+AHKbHbWESfnCr2kWru4lE5lku0N9LK
J1V/giYa/J8/p/Xq+PPPDuIEFQAOsV/MmH8NGy+j7hpREYOutBM41NI+wLk8T7z0oSmuZTj9FxZa
8ll/MRCjfwjLJKop1oQPwbG/XLAqWmON8YNTfyu2SohkiYuoVMegnuW1UHDBLwNFYgyDG1jnOFPd
XSNYOg8atozUrel8Nc89e0pcWsa3WjEfO6Q8zwIfrPc12xQ9c3epJT86foO2UvERT7CgVuyQc1Op
mUM0Zwpox3Y6lnmED83t6LepgUdHSfXeihlxIOOysxy2qyGD37OeaeA6OwpKYI0YXmLxeE6A0dJO
kR/x/NVbWTDvrNhNDH38E8ckVJMbLU0Ps2lWQcmsBrhzSihUT/F8FspIMiTxjWTaAfWGc2PyOho4
pl7Xi/tM4HIbtlzJZmtQPjMMuAwJz3fYtjYTlKMVR/Bcalnhm26EP0kOCTunPMZL15ccihBRpAME
NRtQfvHfIDPpxU/dqdh29DnKk8LKfeS46MNY+chDEDERCeUrB4O1PIW3rdYRE2jXPY0GjsnY8Drd
3Ccxsjfltxxwivknle5sGKc539gGg4aeJZ8gas6MtNljhoTSRuqvWqWAJ4rm+sm2Bi5BdJNo4IDT
OyyDIalfJChdn14m+zLq9h0Ka3pNO4eNu3ix++KVJH7p48n8MllhU6ST5XxvvDx3qjHOhHs08nmD
m+khkbq+L4V50stp8uG/A43E2tuL8i2LYgwaLcOT0Tw3NahGziCfbt6i4CrxBo/FgwiZqjBi4syA
0JbwA97kGAQJHOSBCs/L00Pr3V564ffVkB8kB9aNKujSwi/1w54gOaq4fjd8DUkgHDDMfO72XlDp
8qJOka9rNAR3dVWRAYawFmLzF3WmenXaX4Z2wpDV1Xc1hQbWrpjHNjXvuAPUK0PS2+hWFNFzVUD2
4IbEnnuMOOAnfdvuRsKpIHxOBOflzphpQppzwhqjcrVz8QwjBhhhRF+VM+Ftrq07qKv7nMlm1znj
WU370DdNiucojX4w1bJkpMS9Dz9kM+ZM2ZlSDvu5KgHpj3TYQ9TgkD3ajxPe3gBS1ycn6vHgkiPm
SraQ7az8sc2UIchFEYFch5GIlxWVauK2WljHqWw/GulWz6DOuBpUPnJFK+ajYVX03hWtD/VY84u1
5CulBEpMkl5gM0c3Gs3mNBo6vF1tAkLVhqBc295dLigCsOpAPN5BgqUvpdLrG9XlWbXAHvFjWdpH
OSjJTz4W5+esSq+ey1NTVFwji04X78QkjMrAj6CkoEjIufXYoTceRsGZtUs94zoTP7VG5wDgwE+D
oNG96hJehYknCA8Gm2cVMvkeNydeeTrgzGoj+/oMeYLbE8tAr04y9hdZzf69wRM5KgxrsjFee5wY
D3pmrjaycDtp068m1N4ThVFCZxbY9RNzu97jEswqnkZa8hGNauhLegTVujqwRMn3Pa1QHnL2eVWT
DmaKf0pd9Q1pWU8lcWjkm/BA+lYwv7ZFUOOsGMJSp6Urr3dZbOR7aG0NvpxXrEVaECu8Us28z3Ch
OBG4DBhjhVWbuc23WdDxnUXZOm8o3yKVXQ+xguEwS776sdHzgI60ew2Tjx9hWgLtKoAk61iZMTBv
VUVZH4aFCJh+121c+1FCaMb+S1197uTnGW5kIKXS7seWxb6pEZHqVODOU1rBMmO+pAsa22NOyZes
7a8op6tsVrRwV6LJIayShdMTXnK9oIC3NpYY9nwYI0yIqVmfPeeiNDhnDC/TxAKt6Wzj3Grqdq51
H8PInt5Pb8E3V9Us31trGQOrTlvMqVGNXiTT/WzMvwQi5UlETnLQrQEQtmkml1q3SpozGaTnmG3/
rODnIgbLeMorsqOk3M8wCjnCtcrBNvnbZlBA2xmywKayuY1AFS4CRakeJtLSGzdmY6ZoCvh0ESd4
4cNvyUh+S13HQ3oG6MASTunn+pIdksgyiAegs2qdtbE7FLOkZ0ikkRNtWK/WjqfmI6Of4jITGS3R
yja13SesBXNPFv0nkf2XOm/Ogrg4g2aFvqVK/ZJZi/1GniA5cLktdC+uklDZJ35NgR9YxvCVdSiV
rxHrbjnxdkeLWc+k3mGnK928lf2wH7Xo2pqVFtRWivWCzSIPd8xChRtHPCm4dwEPUgHIOslpdObx
RUhuVn03zTwtkmITldZyL/CNF4qp00IH1BAGLb8S/PwrdzAI6Z+KLRmw2EhOEveXV7gQ+Zs6xGfe
EmvDMLdN1IxHjUWWgN4jFasSTy6zaB4rXsGGU9JXV7QOPoJeessyv8o+rLD3mAF3ngcR6T9ROVOv
s1AWZd5By3e05kEb7EvsODddZ+Rwqvm+tHYKxnRAAtMW7Myu8aq7y3Y0+Dyz1goSxFnabXnLdt1+
iARbHUi2p2zmV28pjP6dslrPwinzItb7G0Dj86rcfp+d9Wudx8VzDPDzk62F27AuB19tDWzDy2gF
NndOqIfoSQzmQTQbWsPXb2i7qm++F4ly6RLQkKP6MjjOA9hwQ5Dbrd7VnovcRe2RraSxCtM0fbtX
oxwRAfNuZyrj0Wyb6mQ0C3po+ubSqctS6Jk6tMXDkdviuQMdavwu33VIiPRrIa+UclulBRb9AiUA
AgMW9ARVoqpXS+vEV65UxJ3niA6EiIuXxZJXVorgcuMnlVTtLppLfLH5tVXFPp5BegP8iT1Nz31I
GSyY54orcm5W3Wb9u7EqCo3raFzrhkMY0ltb8JHNqfwmCrEXkGVwlhQ7NUdnmx3mDG5PiydK1ODS
VJ87Lb/ppdUH05BWjzQxTPB82nKbJPp75QC2H2d2+MNstcesMe7stFz4qSbNNyQpx1NpjMcFrq5I
kdmx3OdVoJG13KZLQnJQgQQMBJJvJXWfK31kcxfjY+k4XNLYrhKMRb4aDXOimA4fggN8jKkhrjzF
nN4sUIVp0wd9IZUgJAnmoV6yNHBq6zIB2d/0KVUdsHn6CFAovnr4mpzhKIFxd8XYZkc51UsgTeuS
6bchd/8Xe2eyIzmybddfETRngqSxBSQNvG/CPfp2QkR27FsjaSS/XsuysqC6Jei9V9D0Ti4qb2ZE
ZEa4G+3ss/be32YdcpQWNK3lUzdu6Dq7HYORBK7CP1qGfKXpbRP0A0K2xP+MNWaxb5zRwmgEgI8a
2pAwJXNef45xp+0GpuCcj/pyqwG4xB0IQYY36kS1syLngJXkQ/VQHlWyHr3qTM7Eo7YXLDR7U+xD
TubKWmhMrhhOx6hydoLkaOwpxUdW85MF8KPko74SFb9hiji4WFaJN/0I4xiPg/W2WIN59pS6xCXk
QrM8GHQy2TGHIXxwDwVoEhFeSjC2sObFHHLzAHuoqhvVkZeX+CeH3so2rr8tQZSu/cQ7cICuXRcO
yW1fM9LWXaivFQ0AlFR03zMV/JCF/6yUd3Ay5+qSzuyxtMCM+BMo9FmAI84z1K16iMr+fRrwYXfx
d2nF97Sa66HdX5Ww8tspOC5OdteL/BYv6G7GqJYm0zYeieaYvJ2dlB9m2T1mHWm+VszTFp/vNGza
OOcsACmyxc2yJN8ptQTwc+/L3N8bZr/z5L7ADypaex9b/pHgEpou7JuxRbjrvYNCvjeBQrBzvbsC
5DEfbgRBka2MD5YA08yqkXbmIEk26SjBNw26eX1v+ejm/KFMZ+zTWXdAUQDMTok1LioXR+IgoQ/d
4jSNsbcx437eKlJ/uHjTTU3a5FOfBseSMp1dOHBJzdUU/WxTDsKB5SCRVnVDO7VP5YieOmFuzDfP
bt5mi1fpovlLbk3sQa09bC8cnA3cGA8JhoNWx2vzaVTN03xKq3Cj4vguoDJrbebYMMa6u2UfcGyz
EnxueBiAGScpboaQ8uy0h+Cn66iLQXEcShOG9OdUEt1TdPW7r9Rd1fALW01nxyZ+wUzPBc+oeMKh
LUlJVcpkZ9FdO5PlO1PiqzLAPZPBg8A2rsKTr0Ur3pYZQtlV/ZtlUwhBRPKRKT/YuCPHj0V7GG8v
j+cx/0bpOvfG4GTwnnHwaznXSJaUcZGeO/2t8nDWHLyWLVuScEoOQZwAunjOi0FNJ+PjlJ8os5qo
X5Jv1sxnbpbwWhnJT9GZ05VgZl52bZCc27b4iRhvb1keAgB2ciARnD/mDpPcKGDD7xBdy2UIC1Rd
U3eUsNKfbP9Y1OnPrOAKUPvNhc6cm5xEsnWTloo9ems0T2Ojl+Fxy3Oa5Nb+lQ2TxaVjwcLiDLMk
k85vxm1o5d5L2vgs6VjKoitwSE1dOO2HxknXtmoaDg3e6mLIvzY6kZTGshNdTDkzp1K7ztDV9RGq
m1l54oiEbqAu6dj1DouZj8tp442tvfWXBkNCLygomFLCUOkMMYbcXhNbXW1rlnPrzFp2xPaylfRf
emBc3i7s+Zd8M7ALXdHgRgvnOFnrYUgfsOZCcxOAcbQJH+XrO8mOxc69gg8LMcCZszxSa0ut6OIR
9Z+4RKfTWrRvIoIICtp/WfhNRPIvg9rZTR9zirY3xNTTT67DzMn+cln31lzXZG8bdNr5WgQYnTvy
Tu8ABwPOaKE2JJO9G0zNa56EgqVy9EFmMptrnXHX5j32VmZvijinlqXNGxcptRZj/FMNxRE79CnG
BeNwEK1I1GeOain7DBHcXaArpB0qhvJ7qrtI+sfVGj1aYf2YjmOzCwE/164/vJUpa78BKYFtBoUl
cgr3dpdeQmP4yL3mu18+WHW27aYQXYsge1s95228y6f4CL/CpUZQ2j4WVBUn18LTb9so3bogV62R
Hf3W+ZFbcFNT7twTr3UNGQ1W7uCffylc/5b9n+bmx//875/f+SHQ+dB36bf+rxK+pWW9v4iB/xdE
hfRapJ//7aEuP+PqX9T/3x/6W/63v/hayA+RU38Jhbje/4j2Cb9YOn8DmNnVQaqBi8b/p/zvfqHJ
xAlMHDXk7fwirf7EqcQXX4A/+fyGSySfsP6J/E+A398VTIeMGjdwXT4ZOTu+FoL/GoUSMmgtKqAU
O1PLUSeGrCliwYxGcQvXnuEYhdnjGIIVdgYkIpxAtebRynwPqrNnn4xdix31MSmW50LI28aWuH67
8dGAuVzFllVvzaXlwVBxGn0MKckCPvg3U/QwRjtBrv1DoMYG0Z04WVI+j2HQfbJn+4hgIcvNXFgL
kuQyXYzEuIuClETbxZjzU6jCose3EVHy3uB+mGiH/8bsG2DaWVjtB0UBdU6OmEkPHEQHDQDxzgsn
SbsAO3gGReMmiVIiT6mDwjUuoZTLdxbc06qitIMmB+6JhivztRekF6dLOOdGeCac0udSP45zQAKP
mpOUb+pqLAnacBRJrsUE3dKYK/CPZ8tSxdEUZnQ7NdQLujNIToq3nShi54dsfgyJ7MmaqVFCxxZB
QBbxuak+4yVR59xF2+HU4Jq2TOAHuau2uFqQGYbjPIlXxwLQHNP6ZDYKt3YznFKfkaRJcwebj1Nu
F7uwjwRzvGWth/5lEoa2LwtTvMSJusdfam9NM26vYTqMWFMN80Thnb/uo0KhyzYNf1tsLqx4Oozo
aZmTVwfEhabXfl0EXAUildDGIq5HuIWRWaoluxaVlR5wTqH2Wo664bo2rXrf5AlglIpmEtPEM0le
9Y0xu/6htkZdQ6VuXGNQmHZat7iRfuomGy8yh5HVEodg2EaSBgrZdSe/681uRdYRnUduYCeH1iH2
wwpQiimwwM85PddV/zpPFybUGaGwe3aL1HqkJiZ5SQm655ViUSzBY5q4KryMpdf+TIgQ3VTLcOLK
JVnasiYyHHVnyJ5/XmMSHiDUuG0T9TN0audt6IOXrhZiPzbIOhMOhU1L5vEF65WJM9MIES1sNsND
b56ctrC2sbRvoorm60XO3i53DbHQXDwil9RUBdYNYJxlRXe9aWHvzTKFk1h29i2d1tUlJh2BfXvr
2Yfe7U16MlOa0Sg2C25bs7cPg+lAayFcDItd8tITtfnJoIZftpHWNR/NYk9JqjiOSHknvB9HReHk
AdfdBJWy+Bcvmi+GghIWi8NjLSqaXWz6JamAk7JegHToEbGC6J5X4ACG5ZGkXYHPU4RpiPnej80R
RDjG+htwoQQ487rzGLMzInfF+TQjvWOA/jMPJsmea89JCaqPloY1A3NDnJrGxzhKg7lrIfx4M00S
YwIdZx8tTUF7T9jqVkqk5MBGEWmKyjv+wo+IxNiCJvW35QxKIVAVHoLCpfrNWMZ97vPKrYCrud1S
HpYU7fwzH6f8qep6XOGIGTYLQFvDR/ggO4qI1l7DLJaJJXzN2xa+xCPL14LChIMMtFEcYyXKitMd
2j426dUoZtJrE/MhSeL7LK/T3UB46nXya6STJqweRBl0wCYG3lGl9oirK2eA88YUehKZex/lGdAE
3EcbqIJLD86HNLOZ0Cn/pNhQs97muJLT8kHX6CH0Jn8zzD6a53CJKZ7UKt1t5Pl32fTJbhgxkFvi
vXB8uUkjHITDvDxGbs2YTvuTPZE4PfjBeZrTW0Co+bzU8Hi6lO+QCd6bquzvkpAektge1EdqMqaS
7e+evF75/BSJtAgoc1lNY4phhCPsG6W7XNlN9m5tswyUZ2S4zt12xvNjzwuN60txthcceE5W31Gz
F97VdoihxyrdVzZGBE9Y/AeqAWdr2V+VRhcwPmZ7Q2b23uxgHUjvqTdGpuxz53JwVJXsz7XjIiFy
nB6kQQTq2kgr/zY1o/mecqD8s0epPri8Bi/mkKuvU9k668UZyo3yHuPYc6HvEeFq0PSH3Ew7Coly
80zAprMms52hhiSeWsb9kRa4BdN4HLw7NhfZOAi7ggXusiblY1fXiGfkNDMPl1hrMMYN6brKjXkD
BzftQKW60+CYzTnyDCpsKIDhw5biaUblulBWaV4cXju4SNtl/EEgXQdqFPLQcZm1pDeoQ0U12QmC
DTRwdtQT+nm2c3phvBod10pis8NwF1SLeEVXZEatWkpRovmNFH7zDmFB3tRdbBJ20MmEGcD6msjW
JItEErNNVrw8B0Nk8zSKsyPDhLghQxsyl+8f9csBGhPdIXod4mD4SrNxbTvdPQ+1G2PkZ7VMDAee
NxzICGMJR4D3wWUrAjbFj7S12mbXLXiAWry26wgK0jIwMiaUmK3c2KVQvlbRln654anWdYyqby3s
QZV8lIiHLyzuaf7sW64ZWl9RrIZTrD4FGMKxmgWnHhzf3cAXJc2H1QdQ+G2ZPWej0gmAkfMyk2y9
lUvO7y/Rs+UPwT4qQvUZhwBM1OmZW1mkGLm7zoAo1GVPXV+ab20Wsz0xccmoMTAvBSEXmZUf/Zw4
WNumWE6OrLbwcYPxLupo896Oa6uLV2zoNL8s8ed4iF48Lox1mdLn0DnB1qpMee3xsT73MRrW5Jas
8/w6R4plkd4SLAJO6awaP+PzQluSVt6pTTnEB7dnDM981dJK7QRHZ0Atd5PRO8xeuuWWxtLGrOKd
XQOk+x4UpT0Z6kirp7O2puiu9ab5WNPBc+mVbrEi9fUyVuw4bW9hfzWkpKKhm6yxwRNdUiX3RM/t
fzl9vY4Gt6jgHWXxoiX9JWG08xgTk/5g+OkpGBnpY9q8kiDaMdfcWHMSHNs4sqjsRvRMEtLPih67
Wh5NB+Ll6V6uSLhaiFdYGXKwL10o7f0gCw4LzpddkuViN07PBlfcVVuExnoa3bskyX9YyfiGCTA+
ALLTzmvJdKMiP9fB9sO2mkJeVMxWoWysNUznG9UZ7GRit+MaQ1bLZJt7WzYj7/v0THdbv/LCmv5q
GhdWNKw98T0hhLgR437JoDxBxzvsaRXvEfwBUQfxiLsUo7eIStogePvcOnn0UkjpkQk3TxvccZfO
6Myj0xse4ZGDYV0HTopVaHfUFldNtmZ9Cg9K5CQPlCeIRGNdGLxxUCPa8lp0Bn5WwbZ58tJ+5VB4
daK55aGhiJAumyZ7bBMI92Xp+q2qyOvoKZM62uiEUybFHQGMBBSZsrlODnfGcnZIsm/q8alho9MV
1K8ZlJgf3M52qYyy5xS8vfHhRMwWK7S7yPDFLMtvncEGuCPt4iA8NuaCwk7I6dy+iVXySv9XgQkI
3H9ynXeBQ/uMt8qCRsU9cfZqfBDxUI+vPMefYkE9qNtw20ul6vdUEcXPk1fdGfaSngqjGK+F43xE
UqJPtyI+1lUarpHGvBXNT9Uhaxy17fNed9cpYBvcjMuaEcXdYI2fSXMxUjjDQIT7eiAiYcT6fqE6
Uawnq3oNfIyCS4zlwUzrveFD4hQJ62M7eMesUH9tZvnA/xvka9t3sCwkqYo29EHfR6yliPSytkXS
3ASSnZXf0HKQhHwTmsA64SzANR2SkZT4awzTrw2Z58ocXirSr0f6sVtvZSQ8BlUeF5eFTsU3y5/6
G0BwG0J+01ohl2ECITZ1Z/skSlDfRROotvQn9aHTdCm9k/Jz0XuNvpQ5cTAzXPb0zr9kPEV8t9eU
KzLpE1dfnhJugwcK4d/7fJK7Mqf6Gj4iov2JHJ9MludAdNE50Ot9x+SZO7m6+ingLKzdqT6xdgZR
bec3ww3qY074yP3guXcuxMfdEgwHxH4msVBVG8/rOESt7qPOyoeyicQDLwwckqSokYPXcC2mwaG7
Wrw7yYVqFMhAF/AvGPxpndmANVNCht7iPk68Ubv0tsr5C4ZLftcBXW6sKHuXcLS0T8zROmrY9BTl
Cxuxj9xJphvqDvj0xrzNjBBvejY/mQnqlBWZpz6KI1Kagm9ToSMdrOE4TOiictJWEE9qc32+Hlhq
HbiuEdXZBtwbGnoUADZXQwv+gOHiU1o9k5bhF3THFhHhCdUhZodHCBnAh2x9Gqfr1hO3bsVEpwWn
o1+wRWyyhmA8MyNnpw+S+M70xc+yX36a1DUSy+s/GoszHWqPSA2j/97UlCjYBWkmKflAgZ8+TIOL
E3g2jo7ZEmLlCAJq6nnc1KXRXktixVaijF+JIBxPdHCR2ZBRWbiD0T57nf018ZhWqmDclzEhTa5P
YA0Pkie7DOMze2N3zQ6KzNikVsnRmDpoag6jQ5wnLMaDmqVW0O8IEBeYk2t7M9hLdYbDTXZj1vK9
U1Csw/LgcoSuRGE4m7rBpGxPDMekgxn0Vlt9d5WwyquusYpXs+qv8VTuOHxZHmVPoRzp9zElmSGU
gtbiao1s3pqUsIhckPpjeyn6a28WG5cl5Ll1hECQJ+oA9rpna1xO2JYAR/5IEP1HetUl/dbVsv7Z
/w/9Yd/qhi6NOOl/YZL/51f/PzDrv3xe+b9+fR2IYy0S/csvtlWf9vP98INcih9yKP74O/z+k//V
3/zt3ftPBCv6Nwlc/H9zqqtPiWD1jb/hX2WuPz7qt1TlfcH3R/mATRg4GZEOWtDvFGr3ixBAlSEW
W/qkdAPEn0qVpZUqAj/xCf6Wo/40/gGqBrocKLRYGPGJrX8UQk209d+VKi/0hBtS8uSjlRHu9q9K
FcchxryRrtehZ6/sU5N7a+K0f6CRcTqkpqA4GPfsOowLUirC0Tw4jWntKeVi9Z9ZLIZUJXfZhMXa
jyhm6W1PHjroxhM5+OKIL+qVaoKKDfacsi+kL1j6y2cFa6pbBuxXmPh0ExowKZj3DsgULzQS0007
GMNW9Xm+8/oU5lEVrCrJINwVWB3WfgHdyDGHTj02/bFdhq/BlIZvrfLLC0uNFknKlJuuqX2Wg220
Zxc/baOqe8NjNK7p/xgxZXfBvuxNQpHQ1TZcrfvbmZiKrWpRx3E5gepInmqKPe2qCrC4B6UE6LML
iAHDwGWf0b2Yd2OCUaOYzo3DY0pKnOPclIOrh3mCaxmbrNHkKZrY45UCzOhgdlEE14dL57XqXJZD
Id6xk5s6t8ESm8fI7R08gS5tfZPA+kLdaf7QDXbAooF/2MXvuHaS3ezXr3PhSeIY/WOY0eoWdWA6
EDUNVEZ1F3vOSXbO2WvHRzNlbh+FPNkLRGnZumBN4cO81Mcq87F62NYL+bb7sSXoyuSJoZTxVOIO
38wRlck2gU8eSifolJWfeBS/2YYk7KPiphVNmDB+4SOkyATYw9WewGUCBvlgnmPuGi9Y/TWQ6s3D
sRX0vGQSetpYR+h9fhqp2yFJdN1D6OzyeXQfvAiYjXDN1z6IzmIgB6AT+BMnx6YG032QongKRnyg
4Hlk6EVJroOrggMMG6SFqPayK4ezl9qY8+PqO/rHYS5MaKuwYiBuiUM4wqtmG+II4g23RIbx3NnM
7szNPSXQ0y6eGJEuTH10m/X87POYrM2Qtr4pdu8yuuFJEgrOrMhOw1R427qovgV1tf+FO6rK/06W
0tGehwMMyzmdxQ+CGt4RgU7a1jWldnGea2K7AgVLQvM00/nySekr5dQ6LWVRMVqEfal956R0/E/B
/cHMAHY6s37gGbkJHC6WgwIU8Ozua6UdZrFFZl3uvaus+gyT4oNw8ps6CV+CSH266ehcMmRbbZm/
gUe8lnZecksMAZyl9Yp2+SMImhtGO3DWvNgFcUlgWLQE8imd2/QmbjFY5KAh0QzKQvDJvGVjJ/Zm
1pBZN6R+zAvbC0qXDRdqIgmVRy+Py5CYxGjB/GqaR+SQRmu5XGZ9725WIQxZzgPNMY3lTE3JLUGa
hNVoQMvjeXaXVsG8MR2Kwknp4F7BJvCzNGIgiSn5HgTcVWYDaSyaCI2u6XvM2RqsZ7D+Y2IP7Nqd
6Jk4U2dlNRk6NdAsVaS5zwon9Hv3pzBnLImuY+KmjcJ7klUBSwdEmlVP0xjgTHwoHRy+fsGIvWSK
NR1xdDLSxek2Z1GbQkO1Lrwo9eG43lhuBxG24ckj+ATYZBbjDbo3u7B6hINRaFJxzoEzq7E4txaJ
dXNLvFY8js/UssRbVmve2jRIiULTfKU9CcSpcG+GYdjSg1uSwNG5xyQEjlMWzBW7KeEtT1PRTruu
DTZRD+GRL6hJ6V1bQPoSbMYaQdfQNn7KNGwbT3XuvS6kCmKUvpV5cHXNcmtGwy5QRLPG4tJV4bsd
c9uMo4yakDn+GvjtOznd3rYvMQMvRrA1xqHZEC74IcLqIxqd8yg4cC0uN6O1UEQdMhiNRWETNlMS
bJa2LZ6egbDAQkXJznVycmXzHhBgBPYqpc0A4nTiLUiciwN/VYks34SWJBBcA5KLRiXrhvsTF2Ws
sUNeP4Qp8TsyXpZrPrVwljZ5uqDuEpaoH7vztMCAETcdbsaeQAoNa8J2WlSdkNI64Aka5Z1ftXhS
S8icQJOeUjOfM/CnaRExo2nQRHOh7ey+NKBPTCQwowp4lKoXZEbNkxJ+TN5CE3+fNWtKt6l3b2n+
dNQkqucV71AE4yGWKaYizavKBOMnyMhuBGUVmmk1xRJtsIVcsDoDMLfzA0f9w6RJWGS8x8QlPWmO
3CfyX2/nTFFgLRHPNUdr9+5ThtYJuiH30A2El2nqltvFudcc7giQa1Tza6IJ3aD0HjrN7C6a3g3A
eAfN86bRePU14Ztr1ncwxEdT5g2BQ11x5KeJXGb7zxmk/IE7Me1jmhueI1gg6rpTagTiz0XTxYXm
jHtNHLuaPbYVeIGmkbOFar5xbvZuSUySHOLvHsg4oBffchqtbirNNQcAzjh3oc0Fz45F88+B3v/3
INHsZz5MzUhbmpZ2Wme3VB7pLZxCGOsv9Andp1ZAJgaak8atRw1eCz2j1bDYqYayXejsGEqbuLH7
RWPbwi1vRUq4jqwJ7+k03N1DeRsD4/KiwW8XAtwwJpLuUtz4SH0/tdHe1bi4RJew4MddDZI7I2BS
USzlpoIyJ4GqXLW+h5oFgR5Aoo8Q6e08Pi4aUc80rA6ORTRNBMCea5Q9gmkfNdweasw9L5H+LI2+
U3L6LdEwvDTxtxe/AHmNyhseQLDrYDWv8g6sTSP1lYbr09l96sEKoVYA733EBg0ioM6U9o6RhoeD
55c71upgSTwvSJUg/cmOFBr3BAsJMRk7ah/4wNSVhv8d3NwM1DPhfEvN8g6LgEcG6GnStoEhArfD
aImrlsmzOHm+3CXaaFBpy4GrzQfItkT1Ujz1lHX161QV3xxPH9+xS1G0rri32c+X4x46a9+3/MgQ
lFaGbT9EqX0jzOyzHs3XJQQSLPC7qtB5bYsePL3uEAc83oj905S7H2wy5Yk4ppR2JjycafVVkfs/
NiiHQzGvLaTIDRaPJ7k8khPdzKracyW4ACmehrZ9LhT+9z415C4e8ayUI0y6wCEIn8Kf8gpB0O5E
JVOVqmenzTrekDD31K/B4eUPvhNWh6iRb9kQfo9mDrDSfvbifFmHfia2+K69rSHwJU2SN0fn5t55
ygndU2OJVuqTFu5DqHKgegIXl6JKwHPUs8dNaxgKTooQiw0DuNrAosqtY7jHtI+/W533xDwRXKsU
hXLs+Pwg5Hi5sVJt4hz/Tyarb6Hy7+I6yoCayGTrMXn2ANR4J5PbfzMLvwbJ/2QEdF3nP0QW1p/F
59fub1bFXx/zewD0v9gm1XcBjCvJ31TC/WUA9KgQ9kJhkwjj/BVVML9gfKIZEpiBRiNh8zG/UQXh
fyGh0zMJnrLAFfj9f4Iq0L73twHQNm2XNRn1kCJABvx7YRWRJoKhrTdJiHSTb4C0BjtH5CRR1PgY
kin+Oi5zuwI7qh66ILNxCRve2htF+iqj7BsV9DR5YXk5L5xzR7oWoqsTK/HaOlX54PRtB5aUuE/s
WLmtTNgH14mdDZsEFG3n0ZswESHvW187S7X7aEnPsovni5+YAX32TcUCwBZDcBUF+z+PDNW3oM6K
VzWSF7BzSlFH61kMpNeVvnJPhhFk32MXHa1oXHtc1apf7mww/0tfGYyLdZb6N50PO0qcqPk5DW18
aGjSvIkiW1zzWYbQ10Soh9KyUF/43YUAmj1cLnnPYZruTL8n2mCZXUI8TTIG+d9NEhCkWxE+CtHk
NOI+LC1n25Xpp+tIkzDHkOHE78bp1DQUT+6zJHGrbSGHZZPNEatta1HFjyQy+tvKncShgIjdzVWk
toGg7A/DwGqeYvyT0BDMcSV+5jRu8MB4GQuOgP02vPHKKyzEUM9+w1114ZXzoRZ73DKvPFSVeFNl
kB/8Jmo2MlbO1a8LD3P3fPXYqG/HvsCF2d3wRUYAhJmJuLC6bROUo+bz7ZWF2wi3WPJkGl6/slQj
btsZl0UMRHqDP2E8Jr7kYmPRjY6R4UqQ3cfM3L6ppx5xrSHTv6x9a0fbDz6cTtXPtsKKaFFyRbJq
wbBLx5y4nUw+U62Y0uKFnwZ1Ndaus4W1GyM1ciAKgbcEPws9L2644brrLNF3MyqyH0uLxb6YAvMe
j0VzJEmUrHbuhNZnPLjOBb97fJiSThyWsBEHi3Czs0UWw0tHhtsrzEoEclDohFblej+yKdWpr95Y
nxjxxaElgpivEDvXxTejc+b2PbeGgs9DiuFTy7d4U1cjsdtyoYl2JQbCMHbcSKxdGfGyoepZXJlL
4wO3bAq9IFOjik1ynTK+EYbRH+vWx6JTZGdsMu6dY/TWY+48EQfCF/KRXLY5X/NRmTbgssU8Rzar
JHBgHYQAwo2niFcfLGL2yb9dDVOUr9KJePzIPtX8nJni6x1X2DPho9+YzvDT8JTLK0Y36JDP2py3
nqjpWRTpQzjqSMfkkhCRBlHpfNAEtmfLjggifJM/kj0tY2Dd8Z5278bBno/sOR1iXMar0iKHreWO
ueZiF2gJJGjxpMDMoN4TQ3E2ZU0CohZNLC2feFpIkU5FhJ4WV1RCFFCqBRfsFwqPTqVIXJ8JArUQ
ZqD4CfcepX/otGyTmtC0i5ZybK9+Gxp45aHNsPQOia/jlOXG0SIQm/fyIoUZvM1G9zWoE9oMtWgk
EmYVt6bxefB4T0PcFoxOyEysafLdMALfB1qEqhz7hUHuQOwuBc9aqCpRrOpf2lVQT5+5lrPMkoV1
pCUue7Fg5FNxFHUoT4MWwqh2S/ciqFvUWWQyQwtmOL6IYdIiWpbVJjhq5G9tLbG1jEv7QctuvBCK
h0BLcb9MJIo84kE/0zP9dI94zFN0ne0iHvw5F4BE3wTGgPhKU98OlL4n1PrGIOssvNpcItos+y64
VOA54O2u7xm9vnGwLmeBxSXEwT71bOp7yfDrihJwWZFQJEScsuu1ClhXMfrueda3m9jh85f6xtOI
EMJV34Iq+9nQt6Kc65HBNakq7Oowc3FKU3KhoFm+O0lMn4HbP8/6lsUFq3q07L66dMLIGTW4jTEt
R+dEOfg+Oi99rTx4Ymfyoq3j6iVoFSERjmPPeobRdlBk9dnkNk5FRpWDsB5EYTkbQYrqlt2jh67W
2vVz1mUJp93e9bVl18hfjDDmNgzDdBv3/h7/zFc3n7x1NbMNFIX9Pkx++EMFCAF+0pF3s3hUcwYI
BLlTu0/czspDFbnWrqlEtHalPRyFTXVCbKWyRjnr/BvkmeGS2o48V42GoyKg44OIWSqvs2oBBB8J
Uy1idzy6VtKcpqBJn/xKjS9+6dTPncEQserGPH/NiNJsVmHtv5NBY5zLxaamO2nmfWPE2AIb1hx4
FT6MMTcusz7XVM6Xn2tB6UltBezpYA319WFd2NYTW8SfIQ3hn1KSY6isQL4iYsdfBQchmYqwQ7TV
DC5QrZUm3rrJgpHSD/LxWzZT4FRUpVRDba791g7uLRtz6zLXfJdiuCEfVXXdNQkDd6aYv5USG3ZZ
HNca5zdJ0yUGOKQvi1wSjJ0QThyvi3vj9Z2HxQtjT6jq/SBy/xLSCLuFVi9uSiSw6xQhZKasPSyz
osKdd/A9f59iy8GKElSIGNGZDrGq5KCd22E8FjP/JZeUo7J1OHMHB6jCT1T5LFN8HbVP4dzgZVLL
zVxCQj+n/dCbF0jgqN+07Ie2FurA6DYlSAC3lDbpN3mXnw1/8c+16zPJD0vnIMGO1m7wLGtHfCco
R+UcyTgRWiev9nkD3EY8twvobIYvnJS8IKvRzeChefGqPDTeyMsm0Xmerk1HCgkoRbozJvczdVCr
u+LdVcRyDjT0nmIky3WiLHFL5ESPEw2Mu7J5vIgu0FS3h5YdE5gftlP0AFgVwWdWi/9EEBpZ5Czs
NoPU6N1ECoDjJQb4dknEcMmr+N/zwX9lPrACSrH+ox3RTRoPf5sPfn/M7wHB/GJCGQAzW47p2Xyu
P/ZD/heHlQwlhgGhJJT2cXP/cz/kkP7I6EDGCXVjgaU/5vd44EAy+x6LI1qy/vjdfzIeWPxF/jYf
aCLaprvbDpg2GDv4Un9FmY3SMs08wi+M6PAK6LWjV4x3tth2Y3s07frixcu3XLW3s5m/4OLouWuu
BBa3te2q+3Ii3mOau3drwrqfErjkDP51DOmfKDP1M61NkzTuJj9JIvxW1uA+2emrW6MHI06dVSJ5
QpXi3vBYOlS2fKgjn+RGP79zJ55Pdhs/xzaH98olzhbe8HtLLWhpMhVE1fz0K6cElfTrnNvk2tqP
bV/TOhPNLKIH9kjpgi+gMq7OEtg8a+ptU0YB9/7qtaeIKPSiV69HhTEsxU1D2M+p7R2T6RVuk1t7
LdbYj5GzEX8zfq7befKNLWFjkDQs21dTD/k61C1XIoU3dsh3v8xIocJ4M0JTw+twIuWee++VYbqV
E/d10Xj5xvEoh0mWEjehCpbDomtgWgu3BWcw5Q5oJH7hcJMhdcVNUYzj0V0ZmYl841/1v6iKywbV
25pYX5s6NSIttgoD2CmPuumqugFhAdNQD7CCgpP0a79iMGgHN91bXbIbQGmjKr4poNaZDXzzjVZ3
4+B0sTxHfXuYWrvZLTA0VE74b9KErMi8Zj9Pc4KBpNuNgzj5buccqy5Z9qBMmHcKAfMzgjwmyU8j
nD6VMe7+N3tntmM5cl7rVznwPRtkMMggL+yLPQ+5c54qb4jMrErO88ynP1+kWjqtlm1YvjLgAwhC
t9RVlb03h/jXv9a3KIXggdyjkUt3DB7pM5o5cTXPNV4IYpLRa2V6x0QRSJSDdW2b3XUxtzCV6880
xR6ft7Pa1grAVRz6ZM94jz+2+eRtxjF4V+BOVkPsP6JF0sHiQg4rkW+R5dv5iTcYjOJ2gVeAxrWi
iR3ze4ZVxgl10ktgo/2+DjDeFmvXNOq1wE1zDSur3Lj6gozsGIYE6aQEDPNK5crnS6Jhw+g12LnI
4rue/P1eSvfopIPOWxGsyoaCUFk5N8eu4JXlkm3b+lP07I3JRx7kV1OKUZBWDHH/TbCJWouDSl/y
bZPWWoji4aTB6EimKbhSiapvu6Q2Dgne/XWo+FdrVPTRlNZdOLav34E3njXOZqiUtf8ObjEwE3Wx
RXNMIe5svz+OLLR4j3YQugCrSW+Fj1tcaZvMaW7Tr8ojzIs+Bfisktk34NRZKDKlbgiDkkVyV2EE
52bMdzjQ3wojwZuKnw5OYwtL7uTnLDC7SN7JLGsOY8aSobW5CAQAeCvxVmbZntuJn4pj9KNbVo+R
ei8ASxZ2+4BTk3Q5fop6oGXIf2wt7FRhVr8RQ9/gwVr7DW0QRTr3wO6a2yzs1dZgL0IfhLjpSvOr
IbAqRwTV0flyqR8/2SV5chJnh7i3j1agNlXHi75qtF8IMfOaTKF5xdWiuxJyeKW8IFfGZPxK2poS
W1YS3uDynscwl45Ws2twDa7jCKGzdMWA4bN+xIgHj6gtsXo2nbmOZPBoE577/maENXXkAWIyaDpL
Fk5MS7J+r7MewHRFpV0nqu1gB0+yMtKDYJGzDcdpm7lLR5kEUDQSJAglMXnHIMzY07cYoEDtkhjH
iO6nD95S05kUfizBcnRc19Vi6gvy8dmfjK965hStBwQceBTwzD0TbIrrzdc0Ucrj2ZlyGwqaf6ie
yo9w3ztS96xDwjim2aDytnEP+i62Kz6TgW9OSOytwfxEnO9AufsWg+FG2xWoG8tsRkDD2CqRfLAT
IqOAMWbt5waWXWvHRnRXZ0tPgN3g6ws/TToc40Hc5h6humA6+25/qnQcvwG1wLGdkLu8iuf82WF+
gZJ6q4L8APdqHefsulzXejXi8pddiaueML1SXCWL9yxSd9lPkmkIdfoC8zDdJSQcw9E9+12+k1V+
FAoACycuSoBy88Ws6GKjCmZlDqjwOlzpJ9SbVe0b9IHnqVf7SmHEYiVo2j9c4A9JKG+GvLxJlL+x
jPy2FQA3hSCsMJ5tia+/9I+5Ly4iclc2zSgxmVzKomimkhRSvHGyA9VOMZScNmxn1xX9aL013Fdg
Bot477WfOKqWVeTcexPzfSg/bWzjvo/GlJZf9pxsU0yeqFarAdM7o8J6iKKjz5xq0GXFYLanNG/f
TCO/c31bLJ9B+OXpMsZgVYX8Tq6wD0XGC6psvMdkbvcxSlFgmy8l8oKMu2v804feD7bKmB+Cor9n
1sVK2O3MEM5NWp4Tk1A4ib3Mpm4HskCji4xCQZ+jwbycfDLTPweSSgGzPxdGS9bROTVlRkzCeqmE
v3Wn7ppnLqYm2ocMADrxuGspQyS+y24zgRfjbHzcpBmO7sGdr5denYDArjutpefzvmPvi9f9cxrT
+7JIj3YXH3xivoxS21q0uMmnE4rrNRCyuRVPfmOdC1zVjuIEsZscdQraezBbR49Zqu+MmyVWvPXk
VTPpVg1+UKwQVzn7MRCVDr1tSwyYp3xofCzEVfFWSgTTqiHZAE4a6j2d7aT63Y2fg8PMUuPFHVmN
uDOwzbBujZuaKAh+kElelWFWHTiCbwi0XlhyUPhT9ocgGR7ShaqVGQA9G4NZPoW5HG8oovpKU6w3
o9dEVHpJsZsp3qFOFn4JvsVlXedsD0WAIYzmkmUtszDaDNgCjommiIwR6JVuavwT0iLl4KKL7ks3
wtsXTMg6Dt6W3mLHBBKTc0qOsTYI1CM3QbRfFJmTwqOW6zsC5Q2M/dag5A7ZTfc2ZI9J3GfrxJ/P
wsCzYCXOE5P6wi5vpvAO9DTOV2IWE3YDMUW4H7thrcP+xWzM95SHgu4dxI2XfRs6uETaikmcGlBq
AcTUfZFF7bauHJKP1M7nF5gTFBlgBmM4wzxnDZFDuwH11G6THwIXhEKprSGsNfFQ+/MmDaAuaGRm
rB3HI7SU1QhcgAT94mUQTSm4iJl8pcyp7NG+5WVxqmNmBh8uu9CYxSwYkzjYjtrw7IcXuxr3Kd4a
ntsNBAxHvKBLGJApOUUVQ+tChcbqrrBPO0P9HGhdu3cgqwjBSg7Tn3eezSneDMpSmyFKMpyS7R2+
gJUv81+VnX8IrMrrHH8fvIuOTmmji68myz5DPdhXrPl3HaRxbAUDhO1LZtzhLiTBFVsBxKCMOiOn
B+rsEEIqF9j/QzjBzHoGHHwsPSCzaU1Ng4BRu87gtzrad85O/SOsQJwt5HTAkfVUcwvyO2YsvlrT
0h5fX1B10H9RurnHWHsvKsRGjGAh8BpKqQggzKtRm+E9tqcc6MBegcSStBzi2IgTgwK7KQT93vnP
/KPAq5n1j/bEv6el7fYeD/qdJGewqvOoPpV9mFD3g0k/NnXTFnCEcjfRSBfn9q1fdwAm7IRslPi2
NncPWiH44ckKa0+WvAkzcY8EugnJZbB7mfTB5Y6Jz+LayghAkHAMgXdRP5d/zlV1ZRChvsKjlm5N
SO5hILoNu052H5b/s8zndxmUn8qtrhUnCe4vbrIAZ8w5tUSsbft0XYWqWrde9ljj0ITQ6nusM7Bp
xnne7yyFsSmoAvfGTcqruHSCN9UCxebLHjaTROa0Z+BOksDUsUlIjEwVTFYjg9lbgpqmUJuTQU5c
lK2tRlwBG7iISe0DG5+okffzA7oXlquA47vZDa+loFo3iPqtraNa0PmousmcbahwXBC1Zjed4umH
lFDzlC7y6wkjIECrGXRuzg8jWvRdUybxlugQSqsFNpmOWQNt1viRpxRlEZuJidxjVTF9ijzKAulT
1BwmrZRqm6Q6IrTjDcHnm8L/3XA1kgBnsMB7pLEq4WDxJq8k8gWp0qByMA5oKhwLWcLwDjYA4WU/
QEx3K6NuHkL7M/QxPJnhjaNIsGKbwTHlHOKheJ7GyOCMZj8MTtRujDmkLEOxPeYjg0jXRs0GAx69
PsyDvgWKCkq+dRCTt60ivs2QBXQeoaX6fXA3BdO9oUM4TrYQZs/ggnWIysZIIayX9TOml1CiJYfJ
E3ReMjkZH05OQuZSc047jj1HykEUG6iWoMF6gEG8Ho+zmh2+NpASpVAeKRKeN26bt+DyOKu1842B
o9zzpveGA8MqLzI40fTf9PqrxfzFNGVRYjoY0LY86hXd6zZJM0wb2fxSs2fYdPgxNg31VFCaE/JX
8KuwuQGrRa77yReDZr9k+SkHjH+7NHxP/BNcJeXCxqQZ9oGHF7kxGavi6VC1c7MuJVQnu69mBOKe
zffUL5c88zCloIqd/HjayggwpoN667nLplb6Ph+LaousRX9wFLza2lxms6ErJ6c/qXQk+ZI3R9A/
4Tqr0uW6tCZ7IyseGqHj2tw24Y0YQO0AxO7huiRQsFifrjvhvEIiuDYm6kctJ6M8xagPo8YRV/I+
nFkyyCp4Rvio1lNUXciHXpGSOGcTML4EPkFWttHeIL2xithArTDxHFXjnTjhNLxnOUL2JEO2ZIge
Kqrh1qnHxQk5zdgBVf4F7ifGUNG/OinLq4oqCwA+5qenMSlsucTBqmySONVCdK3w0GaH+GdvEm/u
MZLELR65POjtm3k2hgufj39qkh6w4jAEm0BNV7x2cajFyb2XJGqnHaGOk3/aDDIbuN40G6cFyoF1
o9gi9ZbhY6XqoLhJ0qy0SlvdkQIY6OjtGd22WplW0P1wGxkxyhndaukrpdefPIu76dQ3kbr5ZqeL
Cp8Z3MjoTeTcJOVUkm6RctxTWo/86L3z1G0wcfJgYCnEbTOYd1ImDzJ1WCeMx9Rw974umh5HHEYb
jruMshnYpHoSBATkOpYCzyZB2S0X+obdqoKDQknz4DcLy5eCgui4UY/ZMKK391RTBp6TQsqicqtr
AsWNOM/iZ9Nz/ld+UL9KVJRDb4O77cJoWkc53cM4WmbSjoKz6eLnyT4ZGv/shZ44GoP6YVtG5m9L
7LVXE2R7cvQg2dIA9IOHVb5oh82cW7dGqE5x+xU05aeew6ieeCkKnFpGfbIa+70VnJUxslXruWOG
DYZo0am+YVua4iSwf6xKltMXazD3f5AC/x3G7p/X77S3+Cbea8GL3zXtP/uvO4o3TI4eVPCC7lTh
8JkYCCb1z7EsjiljdxWJ/4aX/7HM+c9/auT/r9n997/K6/f8V/vn3+p/oJWfkh0TTMR/7OW/KvOP
9+bn3zs5fv9Vvyu11m9S0NTj45iXNl/X37Ra7zft41em5UqJl166yKh/FWvd33DY88scUgD8P+b/
o05LreOStfIsG/1Q/9b/jFhLMOGP2Fz+bNtxcZFwJXkQLP58KZUOndodCQRwAt14TpT5brfDfAPF
5ZT2bbr9w2fz71y4fHg6G0CaNuTS+/mv/6IEejCQawFKmwpFz/L1D/QHykW4KDJLBAXoJMt4aOVh
fZ9aajy2NfnrNldXtg58ejr6ORTJMeeAPE65dVGzG+4bHRRtdWQUvxV6g46RwoknUdoOlkmLGqvH
XDbTe1UJb2+SQe3+EkYllmrpgGqqo6rB8CRJrpo6whqgMGAmIdaqGkWTmo660imDSZyV8Bo0A/Jl
8tA7Nf7FgYhs1C7tQ5/FDdX0JGjVNPaP/SyCrRViLcPuMa6ixp03BtnbWFMtWx3HnbOp2nnRCAsJ
4yaYmkIc5hLy3JyPB7vq5CrRaa6+S64s2dxlEyvuQgeAjRiFL80H6mNZJq7axeHcVypCw04eudDx
cCDrMLHnZd2ZRMZEAFBnjYNJfnjf+eNCR5EFH/mVinmkidZ67XVgOdPR5Rbp5YXVs78LGp1stnXI
mS8Im0ycTY9Grqg2ipRz6nQsWuiANJtva+3r0HSl49P2d5LasDoTUN4yXzrXyB7zEjg0AnB56nQM
Ww0EsluVzjtFAdCGVxnrb2tMJ5gFTJmjZB07BKCHyXdL3ro4NAWh73HJ1cYvKAbkfwULSp1EuXWs
hKzzItcp/zSKAhnyQqfJudHCjWE4zgONMvNm1MHztlrGD6nD6K2Opcf9kr5z3F7uFGeFm+Y7vz7p
KHuhQ+2u6ZY6MZ+uAh15DzlJbFrR2Huo6WIf62g8MnWJHgYfTujcPJ5Vqv4G8om56bzIIfbWkw7a
25zVrIWP00/r7NzqOH6L0wsfRTodibFYuy6YW5OCXkgRffbp+CzaqEMPwSrEvL6sa8/E9x3lvnFy
OwcSgOGNb6GmAwB9vI01L4BNYUG/M7vRmkPRPl5G++xH5t2s7i3NGmhTuuF46YJSeQ48YzxEcz1s
Otu54+WixyrjvewC5JrizYg1zCAZLwEvY09jDqg6xTSxvEmXezLSKAS8Cuk2SgTBTc7IbgRFmu+J
e8951q2JCpuxaeugdlFuFu3ajPB6sA3J7q2ZqtJVp8kMeMLjXdyHT5AcnM0sJyAORO9a6CHfaIcq
9yDswXuI24ZyPGalTWxUzvXojVDeNCGCsCpWyYmOGtsxNqW9zMM21zyJRJMlrMidv0ZNm8CCxIJF
jzV+poa90lQKofkUgVEsDDIwK+Qit0qX6OCoiA/QeRnQFZbaJkitPV1lCzSImda8hNLrvWXJcpvl
813XpsV1OFP269YSCxRi+KWHCvOqDHQqnmtHt+gvbuVg6PVn+GcwjAHzTcVXHy5M13WPvZQj3q4C
D8lHK/wvoOFIYJiq6y7WuxHIWoXqgU/2zWZ0eskGjCNmNE3Rrd2x4JG0IlE5OARrn6qU6wZqTE53
Oh4FryujS5ozrSS4jNHZ5d6s+LsYhNquxYuytcdhuioi89HNo3zXMGRkNlb1muAipp+fEEVipMVS
rkCpD2s/FsXJ62LdFZNjEa1tqoAM86EicLj99mh3S/zYVa3NUokBoQMYQZkbjzWvsfNfsujfF1Ne
UaxVgdGiy3gekvfGI9toDvLdTzxwFHlOx4nLR0yY+rEuqFXDM29XNLsZWBFqp+6ORlofF9zO2y4m
lruESXszWr3/lIqMtV7rltR5ec7eSwrnaI8NpluPtVBdWDepTxSjnqmfrLTlOs/IO8cpiLraep+w
l62nWLU/um68MzvuxaAzHqi4SraGpUDtjAvDhc/ewqQY/qpbilMIYyau5uAg3Hq7LPmzCU/p2Hhd
8BIPdfSF+Q4/OItK0LGNvy3KrH6lY9I8caU7P5ZGDVvRS/wLjTOfZe7ABx7YRLGpy+prL9SyGc+7
TRrOIIpwdRAp7prDwMYCooMFuaaOSd1WZmPcm8OM+9JvWGhNsw1gt+SPScwl3rttWn9YNQXFq97F
/3VKEvYpTcnNFuK7wYM+JN1NYs7WtQvn4t3BVrHJF3p5xoTBPRvCQzI7r4Uzckkuql4NwksOqn/v
p2EGn2xR8DM3113rsdUCe0a9F2qV6YTxiVs6fwiMPrzQ/YKGqIad4Nu/CA+bf2wirgWKs3Q5yHvp
TeJuGs36mY6z9EAT9srxkzejdPV49FYDajVctG+VOv1VF+kWYM+7UzIayXI69bpM7GCbic5dW42j
yd8O+Za+EdRYIRaMS3zV5y1aaeawdx6SjWiy4mOq6FsHnrclwMwKB7rzzs3wddQG+kds4M6ZQWWW
y/RRWfNwlqyed6FevrCguWIwja+WQEefh64DJ7vkFCAQqSGMeT06RHT4eDfe2LQ7PH8TERUXj6W5
DNk9eADxwM45uEnBmoAJzm5nzGrPig9yNbjdfOWWpUt9WdvuxgjNvYWZvDaMAMqtMqM3C2TEahYz
FVGO09yhmdHiTqU9iQgSc8bitOuqTygUHSUHAjZM87acSG6kgeAQMlziLLsTKSOoizP8POH3fUwD
pa20Cdyw2f2Vo4jbjrXmIANYxbwvsc5sMQnRIhR5QIHhy5PlaseV1dCS3oCuueINuE6lCJ+zrpJH
R0HOhKVI63FeB/6qQzjwHEjA+K0sEkFz+yONGWYBOcbmsxr9PRk5QK553R0C2YAPkaM6Gjy8V5Pj
ZxvLtIhHtfRZO6h7FyupFfALBfIgYwcfCCJAWHBf4gz+TSA7MIQBlZJdlyqYM9U+7auCdj7PXHeF
u6c2JCDeDZwYwDMbW5Fyl9qG9Zi1jgN3E0WkDti0VgAySDuwdRdKN66xVH9yscGyAaiKQ8xRB3Iy
h6F+iR0WkEl7VrXB+aNndYL5xztaBbsr6CruHR7f5a5vMIFxibjnznG+CqC/GyyCkc54A9uwmH9X
tTcEZLErrlAnL/ciNuEIpnh9rjsYDMdCUc1kgZ0+j1KHKsqOZF0XOQzCkqz8eWgc7rWm5RkVWNVT
35CmLwt7H5dI8pukHYpjF+Els3hGQbMad93ohwe4utnXIgfeWD0FHqjq1UNkdelphI73w/HyhOXF
qNxDMeTiY5h4LMxtLkkXLjBCmyL4mEr2mpahM25lYnzMWRu9mk3brBHArApKkVAQrXG2H3Fssg8R
GA5OIUrShb0NrEtepdg9/ORUMTKR7s3pXmtjsW1t+WvKpn5XCDV8OjB3iCJ1435p2+rkJDNFIjrZ
5rkoVPY4wpie8YvESYG8C8vB2bdaIc2kdmdWDFEbbx4TeuGjcA9br2fLBfl1U2GLXeVVQTQob3eV
vyBWibl+TSipAI8PW4QuY2OGaRsmV1lTtbeFX87nLkGpANyVWBuyPvOPQebdTtB4dmJH0+/zGlFp
lAB6VjwFYUC6pHXM0qWUFyjYMWBI8UCyXsMo7J/LjtDLBjKb2kex8T4mYjkbnvWcRaH7inwB+66H
1HSTtj2YBbmgoQ8YgnG7hGHz7iSpdZOVeXkM7ektKFLq7LreubGTfuQ+tZGlZRcczdFQt9NcTFDV
SEKm2Gg7RWgV+Y/sG3FELkMmipQFSh69ZjRLPMZBnYA5cb3XsveNX0SaeGj0k/FBiVi9ls08Pxp+
BvgjcGcKkz3n0o8I4DndjCth9sMzbejwnWQQHayphbbfTjcRXpOFjNgu7RG4fbwPmymID42Qj8Hc
vbZhJXqiZRkprnYmnuTgytyWNcVZHOuqaOuZ0LS12xAu+BwdSj7Xzkf3cmGj5dverMxTkfgNaGh6
QypaD46htI0nnTO8rwLfuwpMp32ZBhM4MNv/va+c/heFqhDErJh2w6KXzrpuRh6vkOjrtSIofArG
LjvWOUx09p4NkagpC26HOXH3Ef+uJ4oUOdXaGD8uonVSAsiahFHEX2PHon+ahohVbRFtJZ0Iy8Ye
eKT1AiNL3+XLQwhLEBv0iBFv8S7seoL7ImIkAzCcHS1G5r0VZdN1b0T5CVIV24I+aa5y346+JnOE
o1HM8+3U9fAegVY+eRIPfZElz65tdLdOnae7gUq6ERaOnHGJi/nZ01t42ZPztbRxgMPqBsJ9yEfI
O3kZbLmvSnvYMptHj1Ex4isuoMeLjPKorj3DZKJcjacmtiqu10Z94W3RVBb8vIjL4qrtGy2V1nc2
7UsD7+/nXntbzL4ZCY2CILaBqvLAz9amG29ESnOJTMEKRhU+5qpPoYjVP8HBPmXS7fbeFGA9MIN4
k7jTznCjjvVScxHJch2a0cSTnCslC4z7hdPDUhjbznoPfDkdI97CKywFr2YMvD2ei18yLNYELF/i
aP40zJHqhdb8coKHgRgutDj4ckIRODbOxlLfOx3TTjGo63kRal2Ng7sdewrCfafbjROCsRW+tDZq
8uQVYAnUQYmW2peCsklj2XcyeZ7DJTmEVUY4YWBD5eQj27264n0+tNldU8SXZnLZ/YPexWUF4L2h
GqipWGB8+5GW0SEqmFPbl472KXeNmyJgz780k73KdSuC2RLxruPkKwiTl8izZtzIrdrg9WZ1ExIT
l3H7K2+GK5XxdlcOO5huiow3b47nUxDE1KpMzDWuRaoOkmUQT/2n1eGqneee+7ejLdOvsAGAmWJh
5FvrpmnPFbDByyhs6v/6or0F55UdI2aSLx6Mw5FzVY2RpESvAPe0diK/3zotVjzlV8uGo2G4HWgV
JvA97EKLV+s0UfmZs+49cAlMHAHcmlcMxQlyVgHo5wikfE5V5MpsnHI39rwPGcMGIqe5uiFPFHI5
RvHTFBg7R1n5KWjQqjkV3DXAqSpRDLz2FGdPG6neUo73lAd+uaIDFD49Qm/i8yn0UFeGQpx9i27k
sMp/ejQtbKVFmZHPqmrX8DX9SDoWxYaVHSs7OOWQ/rdZUicrH7XrFHQphiq2lmmM4jQArLoNo3pP
wBosaRbzg06jsw7JOq6SyB4J+9Uz14R5SXlhH3KOX1lIWspUT0EF2pCw6S+ent7JDrKTZVs/fAPL
R5fXV+GSMk3lRnxmKepceyMLyHqm/kIaDtdgEx2h9b9NGMao7E13qRWw0y7xM5QEAzYtMY10VWML
1Z1e4CdAF+tx0lmruBaX1lfDpdVsNKSc5EloXhonZJgdJKgCzVKbNVVNar5arUlr32KgVnHBqvyu
BkJk+SP45U9/+2//GzVlYeK0/oNu+g8848t78xn9+iMb5vdf8rugbBPms4WLy9d1qR/TsJnf4TDi
N8sDGONLV+h6d23x/augzC9yfbpHUYx9XVcIUeav7l/xGz1QCNAe+wRJkZn3TwnKJkHHv1N4Lay/
/OmmlKYlLPvPBYA58pJZxFjhrFmI7VRr34JnUhesi4NZSWZUl/iXgtcCxYoUviJBRktNRjy5JdFU
7QYsJVgZqCQOTKukkAwfazs5r6MuLsbiWuyKIOs2Sdh/CRWMG0ytut+g6wkY9s7G0zXIShciCzqK
F12R/K3zEBNn/KcVdWXrKmXQXXADbOqVCfzVm2EheC8ND7wcGStW4D8CveM3FAXNo088X7A6ui0T
yqUoGafIGeTfyhxYgZe0PPMEvnHq6VJHGfkBHTapcFFct7ocuiyc9t5SBs6YvPM/q+8SaYctOqUC
dHoTDb+Gl7pQstXZ05o+4beOUNwtxsUamwb/+ItZC6cA7ZEDyCvzZVgzkxIvD8glbZM5X7ytAvyz
GWZ/rDgq27dzNZ+MLL8PsBQuIKT2ReFD1ZuLY2hO4cWbwik5wGNW14ZbyScecNT5YnShmIJTkSNp
DXQHOGNAd1Ho/OCdyf918eKcqAIzWMV5akUfPDU9QWOfJXwt9MgBF4hAzHA0k9hO+asKkxtbfb4A
iTWPc9RSneesOinX/xHBO9zXEXUlNm6ZzQyJOFTYDTxkjMHL3wzT+KUoctmYqWh/ekFngaWDcX+I
E6JQfdUqWHS+eLNtIElb+jew9wXpnPKBeo9RiVpzW1PPOO2mHA0D2xd+0EI5a2uxnxxkkw31tOcq
a1S5W8qJzXZO7VKeRBsHzBbdDJVO1i+BsVxiz/61DH6xcaigMQKgD9905zZo2Z0+JO5yUVN+otOX
ggtN5AjkfVBhU+hMqCCzQLvTfI5M0TM54eNeuzAE+C8CY4kGS8so4GtxMZgA7z+lERdkYMMUtFv/
EEbDncHnvI0j+ZZBqnbdZOfS4rTyjOHJdfiLMWC/PRY9r/YKsHUbL1+tRb2Cbb3MrsuKBADomhzk
mxgD6pmX+MakGnFsfYZhTcqmZEeTdvFgtGX2GCp5FmC1BaIZi38GY7zUl6EcnyMnuR4aHEC1b73J
JcU3vUBCk6+m5nUvaVSuRVGx/w2y8q5MOTLkQ/Xst9FPt0Z/S31wiDh2SPq0vIDjjFCYhLq6lsns
XUKZE8GCR/kjUIRbvRrz4xSnqNQixOIqGkAE4Gbva4EBzJAGgGwGpEAzykMyVF6FC0I0BEOryQCi
15nvUQB+Qrfb7RTveMA9YjnOsSH3NnUrvCEXvgy7/5VzYANsiJtD1ZNamz1cPUA8VID5sA2aXqKm
VP2DS+Ep+yp67ECrT3hkoPHwACr6D1l7r5ZnH6dFiNt0qY5xTQlpBqVpY0vwkHbnjw4W9fqhrzHm
5COeC68Fy+BWFFnV/gWzTLSFO2LCuRhjezsCLkY00RVT5fIuJazQsubNTgjHPFKqph1m40uvglvJ
JW7r6uHe54VuASFKiWWtC7CXhMDIKZvwKSj8y4tzjoDGSXBQ60Ty46WGxR4eqR6EDV7CXhZnnPj5
wxxTrD46NnY9KOsrSJC0k9GDmNAR4wuu5i6Ny3ebgrNNp/oMPom5p1ioP/SsbPJIwyVIeDXopG34
wvM1PkdAGGabVZ7bYwya/CHfW/UECWx+VTl4Wd/jkpFEDjkrp/ejNT9F9NdpJZz2LyKmW2ZHtEdU
yw1+lgMtYlBYHHlcOJdtPVxJq1GvysKFmHM4O/E1PvX7PsAfFC+kMhgXGfSXad5m+P1xcjvFxmia
bI1QTp2ZBSiqNuOf9ZT8sLs6ePQXExm5e+1oIVqximGPlOoOF0XBg6SXqqQD4t72OefWbEoxNHYo
kgtGKTpCEDkR4JYRj6Xmv67cGlaU62JZs+LhoUUnWS0mAkzfHTs7tZ5jm0KaKKfEIvQzxIQ5iqhM
YW1BD4c4O05kryqPi4oF0FUBTdVVxQ+DEut15fgHs5/eIXEeSO4y4c2lBxcy+OkW3NWks+ON0RqH
cHIvVWw+OWQkV73sPoYEi4v2rOgcwg0G2K1TpWchZH10R7S91u/c24UT9Kpqs5vFLy4ef9RE9no9
KRuVwJ/UjmdksI0amEZ2h4mvHWzwUl6AWRWaUyfpI8+t/uDn/Jml58VHy0uanTvxTQbEh83Ygztm
AjMBJQ+kylnoAgmx6xltVu6MKNELP/xwc1k8N6ZL+MFHY1owra+afoo2ydzVlKTNiJ6z/2l3xXIb
mOVVanKooDpIyyMYhPyl+Jm5JOycNiCvUVt7Pmf+tLy6Gnt+AOpgcOzXOH/HjH9bpxwQbyGirlrE
acX6Ya27uSxvTvaoGT8neuHpTOUWyhzt0MMctpJ+TCUX8/LODct2X4DgBTLTJIe4gI7eZXN7XeB+
O7EifFQZHrnQHl7BLg8nbCHevqtGLMwLjjnLYmIZU4yW35bAsY37M4ZYjIvcqc1KsPfZ4VLDfYUZ
4K63+eDxm87rzIVf1uTMg6bh/4yX/jrKmmO2ABMacD5Ns7saUCFe4qV0YHiXty7JwmOUeLc9FriV
4bUITwhbNn1eaSvvyzbfdADIV64drNiUR5T55B9l2llbIWBHiTgg7Bnn7macB3oJ+ulJKv9CXeOH
GprLnKQPyD9nTgbcck1t0KWEwxKvXgn6ydA6QMzxa/S7V9/glWiWtDRJtXhcQdOs0T4Me1OCh9qy
8h8co1KCqkzI4UxlQxXz7GkjYNJLY36VpmWc5WK+53gA1q4RTvswmcct8IYN2a7L4PBGVOwkvvyF
TALmpJF1VnIOrOzTMDQ9LHPXHZlJpnI8URgYu6MKyFNCg4bG5zU1JSWI22ZlELTh6QIIlrYtZ/4y
c3pgOw6buBwJbJKhvowLnkjiAVgkx4mn4FQlT1jfDXpWJxDadRqfBh/dteFHhHbEbm9yeBZQ4QtX
qQP8O8AbZn3VbXLPfoGRVR/+/5D1XwlY+iQPmY/+szHrAd/Orz8Vxvztl/1l1IKbKWAN+Y4QoDV9
U/ytMsYDtvkdsPxDmcxfRy3rN9tikaKbXP5SGvO3Ucv24HpKRjfhwJuwlK/+mVHL+oeYJelPThcQ
QJi1QLH8qTGmdAtMFSm+6Tl1L01KPjKNbYAfcriPHVWAzzXr9eKH99QG/DA897Eq+uMfPrLfZ/j/
U/T5Len/rv3Xf7H0TPl3456pfwiGTcfnqC3Q9P/e0NM4g0GVJoe6Jcjf/y9757EdOXJu63e5c5wV
gYAd3El6R++KnGAVWSS8BwLm6c+HlnRPdZXUve78DCR1rxKLmUhk4Dd7f7vKiM2gGxFMzcKBhaOB
tDYutpXrfMsq9T2ZzAdM5i9pPA0rV44sp2X6Nob6biizqy4DPGdyHECzXQvAZvBZHse4wj6iUVQP
zJwLj2eUP6O4C793mpOECTgO5qXKNrJbr8ewANn+cY4rjwn6d2w0l7GJ8nXQys+u927w/NXA6z0a
mL6OV4RZ3PZuf9/K5IPVxCKRrG6htvDUTkNUte1DG/Y/EqHObdjsPbvSmDesHc/dCDpXcw5YTK1a
tCsyUM/k1NxlFS2Tqf2PtnMuaRJuAWgTn0l4MQu4ej12sBMdfXAlCANr4IS3Zlwy0ILhEPSvdevR
eckGHYXR4YNkPMPqACHngDYoXIM83JJSez8G/g+NAHoV+8k1tJeXshwQFwjFCjd6tSPjPHTJm9YV
QBo2cmOS2mtLDfeUDNwiIrlujZGGsqmeakOLVSO5EoZiQexn6XUQIZV2UEMHqkKpomW/0pPa9RCw
oololSbRL5YobhFxJisjc+9sxTMpZ1EsOrgBkfPST8ibhfPaBPZGak5jWIebv7ntfr/1HZRzpqNY
S5q+I5a78icZWRu7ktqjrVdVmbII5tOB1YANacy+mHE8JIG47foW3mhi78siiniFufUPUeSf5lc/
3/vK+u3Wx0atmHDAWzLRZf/CwXW8Cu12Knq0/vNFG61zmJcCJwunC8pZBaol1miXmOXhLGGHUIX5
uqueqyW13YCsgGMQMQLLvramP+74LWt35HniCrbhTAmbxnzshvrQi9jd1cJ/sGv5FCZozGoF67BP
m7tZtdslkxRuJQM6GZIPDC2mtpvgH9O6//hm5e/fc94sQkTPMQnRchVH4c9XvCHRYYpm9uNyTK4g
z19VRTGffDfaJ7Z7ya1xSXiAgOBpBA2DTQZA+FGzyFghJb9oCC1w9/TtX98G9r/7BJQtyPOyfdNV
YrlNfroNqqEMkS1PUEQCWa7om6/rtiISZIlXSJr8eWbEkvb1ifPnhI7izcFvaBuPCeP0Xc6glEyR
ztu7lf9WifKNL8rBtNonNRdvWZ+eat1sgrHHA8UOUiIpX6UZepoSECfCwfKBQQ1Eb/kVMNLmcDn3
wDW7on73euvW5/AgmoKaDCVIQ2ARGRP9ucIyHBLj12Z+uCae4WtStJbtoC+2MMaNH0QfyzQF3SeD
gRi0HLobsqcPmGmN3V9fu3/7gRJtxqwOs/7vJn2ORRIImfyTDR0ga1e8swiz65o7blz7/XviqYM5
J2+MR3gRbBvXbYroKk/OaHjeOSiv+hSH51+/Kvf3L7YnLcWXyfIda9G4/vkT7d0W0YrgOwXphHlU
fLF6vNlefhtOzl7pmV2sLdbI1YZV6Zcf2nqO4kjswqk+CMP7IAjipotQrTdlchXHBlEs/Y1TlPsi
JKBbMK2p3GCLbe6D0dpXZbXHJDVQLXnYsOGSrKzQfOgWukZuO3cJcYKpPV3KKX3o0gdr1pfA9j9b
M7qEgYdpzydggwOCvYeMrocYbJTlP3jueBeXw33eD9s4GdqVT9pg188fkTbPxUCnX1U0BIH40cjp
PmzSdWxT1stivvPr6GhM7neMt5jGpnsvLG7HFOWTb+9lhqcoKx8czINb1seb3OdR8zdX//cDjVGz
gqEFTNBFhf/ni+9nxRDqXC3jVOWtsB2+tXZx6yGW9ZzuYfAxI/z1L/xNDex7yqRyYcDBP0n3l087
JY7GZrndg/VknDROy2hMpNd/fLxZp546P7/hHj3jufrn+uE/Hmj/5ugAkUckHKw8/hck3p+OjsSn
hR9HVs+84fQStjXsro7z+K/foPyVlb68L3L9KNIA+rnIPP/8a+pQdAR8cGyiR9h6RudsHEQ6m4Tq
8IknBkK6Tpn0WIgQq9ScucXN8m8+VblcxT9prnkNvsc6DEk5Ran9S4kmvMIDnkly2CARIeppSlkE
zzfjGN8sn2+SyDuQtxcB1C004/uutdTKs6K/U39bi7b759ch2aa67CAUTxI2EcsW5OfTunMlAHKX
AM+yKLmZJ9joJUApKEp4GrtG90dHISRIcu9NVT4TCfa0eCyxQ1clS7HE0XvJEnEjXOccZoQ8NXmw
82SXYI8GrzHWIdZ6RKbrXIcuf793LwZUbmOr96a0HnvQZiAfmpWR+g8IIe5E5Z+T0ESkghJ95AO6
YP1gXOcbX+gITzYcJYIvUBi10bgZKwbZZQVgiLw7OFvPTjEStIz372++E1I6v35gUtG8AGOhumeb
Qp/x5wslhzayGDZUREHKNct7FCfk4jHkZvFdSwr8aN94nGtte7FglgSi2yXVBNraSJuVHRDbaOsf
Je5ZrLQk2GXeXYK3GaXJsa4UeU3OuIyL3bVtFDvBYuhYiiejJzDcRLw5h8DmE2iAro+7hLReAm39
kK0wNOIeaQrb1DYCstp134ew31ltdNdB7kUXyeSzJKaGZ2qzi0jZo5JhDcL4GQUCHoRy5aKBQM4e
IKjQbkx5mkcKnX9LQJiM4nf2FzjEE+veFSUzxoSNtl8KY2vxzi9ZmGe4YEuGDPWMNckf2MD0OIPO
Nvt6cLWphiQ7FW/sMNSNMRImWKH0efLH+qlkDaqiDguftgZzg2DCfbGC2Tx7VvoGgW5eMZJMvmnt
rEukyIdSm8GhHCwCurS4raYouABIWEd+DpAMYTQpBit3Cpo9G4Nhhcth7cQOmN5irtaLkxysyv3M
yKyU/m1RPDomyVOECDYRaYLlAYNytjVjdWMhTr5gFiXqyajf/IgyeZ6rbTD0a69Ddjja3GG1U715
Yffcp8hF5ywy7qHEVdu6nlAfQdh8yURKsuYy1xWTt0oxXmzIgp4xSQX6itAYBB9TBuZqsA4ge7eZ
5XYn2x9f4nRkwQUnPpLipiw9aF0dN77CRjta8PRmlCPruMI47Rm0O1UMnVCT66KWJbdRbxpGwLCz
XpU7bofR1ls2P9fo61daRu/EolPO0OVtRgNMdB++5DP1UzayudOuU2wjSL6ZI99t5JPw6awfs+iv
xngsbrLI25p5dM4GBRZP3DJSxvOHqiPvcVpl7CDKmbqDTPv7IvQfVW6/oDgHJG6h/gj6tzJKPjKg
4oMz+5e0Nk7BkslbwV03oD5Eeb5BevaYQosRXSxXIpkAtGes9t25eAlR2uNMn9k4tttAE1UzZtYm
j1C/2V18jc0AAuMUwDtUiBTta14PjIV4JMFgpuJFlTZSmZD7553CCf0F+7rsOW0kqfOMSQnhyqYG
XYuXXRKZw2GRVsGEPwh2iPfTk6dEvnd91BRINjWJM0n+bqRGwX0/tMdgGCaomA54wMbM9lHvTtfm
IHyCuaIPAj+ZoidzRFRD0d03oyY5QffpFg0XnI6SmVQXwWjECY2EvgjF1nOnEGVg9B06dHpAdNb8
oDzFFI8i4ttcxvKJCiFce+Sr3qON8G9GgAvrNsvy7QIp2AXBkJLyE8tNLor3Ks7qFUyxmV+mPGOL
chvAGJcbyHpunpgtm2/9nFdUZn4NZjxYIkw1w/y1inM4JVwj8xTSe1ygbGBa137/4Wb9lY4H50UP
s2w2PFHCbiM7bR/bOEB43SX+MYV3vvGjSGDbi8Jv5Zw1zK31AzOIbtyIQhb7AM8iZguQaLAGXDAQ
vb+P/Wmt0NWRoW0xAs5crCtE61ReTE5q2c/fddjxQ1Vzk4O0QKbtdjHpq6pYSSLHdiX76X1soP7l
+1ZtBS9gSxSbt/K6/kYFjb0lJKWhH3MyeAG6Ew90VuQY0Pltu8ln91YZKxQkZ5nIx97Md20sb0iD
tHaBSA9OD0nH9x8tu31JKmYVOJmAW6H1dALrJQ9BieTOtd3qZXXrcUH5JU3JY9Cv1LWOs7dSk0EE
uPcSZOpb3qpo27jVLalc6IaxyLKJyNSuzJXLBlxhT4r6D6KT3gJpvCURf5kCGseIoOeltyDrKkSV
OKf3fab6nWiuE69+ysP+xjVowKfeercMEoza5sFk/7KdM/ul8f0fTdC1LPOtSybVDuPS2i5gDnWm
CekHl4ytUeUmRvKlumBjzMN4hZn5oM38s7a41mnuXNquffLcEshQJ6ubATYkTp1gJR0vX/WT/1mE
ydUcN2eMGt8Q3BDLl4RPQ80KgMw0zqG6qjYyNu5KDB+cqHlynEsuzFwQNhdnX00EGtMS/qedDi+J
iqDpwaMCAkYDpuMTezFGvWRRcBfc6SpHz8seoyiYjTd9RGCNOawaGhPfbk4AZb7mtLnVMdpZNcb7
iVCoZnb3KU5rAhG+aVr5oi23TYk4Ts6YA4YakdRksoLvw1W7JAw22MJRz7X7fByhmBjWmRMVtGEm
rgQsjy3zlWgX9QMplXYJ2VPN+PsJdyfdvle3NTuhSiaY0MplX2oS/y6tp4FIQy8q74iUeKUh6aiK
YrAEpf6MIkOeZju5Gi2/gu5KD5gL85qb/1X5/WMuS6wHTv6QFMkhmsNTM9qnysH4E8OIwkHxrGPn
W1SQ+YU8etOhigB6OP+ILPkj9hgoWXX/YnbhU0naz8rKp93sWu7KquQe9f1zZbRvjEmv+sy890f7
oHN6OBddQYzLqcg4zmNvg43wq+zbd1I42VI4+qrg89Hs/2Kdv3lQPiLRfcN29YDWEr4pHOQyva4t
94JtA7VF2+zhFq3COH+MbP/Zl8lt1i3Lm7hfm3J6oHHkexHVRFhUrCjH5Cvrqx+6kMcuBHMr8d+1
QXVI5bCreyYDbFm2pf4olm9Iv4jIx2KgRWve5h63GbXUQ8nSd9XJ/mQWPtVE0ILW6R+Tqr1LIv3i
DlwWSaYaNy9uk4UQZ1sE8dFqMhdyugNwN+4Jb/7uZcMjVAa4C8MXZQtC/noGCcdAQAqLwFi64th+
rhVr/8aBmVmUNXDs5MdCrdyqJNzhbKZYCxefPmu32rE+EZ6/d87wLrV/nTKhRmnBnYH8nO20gkHf
n8oUMlXr6ds0nT+NWtebEh4MTT+EHasWSOcw2evxM2V5PlBYweo+DWN7YX/+3Fj6LQ01cwNs4ShR
xLfSwBVRh48sQ5nCTZJDLOC7MjPKtIvw00Z+vOKEgJGVOo+xKNi263lVz+E3FBFfi9oxEjQJTdwh
HuDRUuXVPQYvbyOd/BgOHrm3im1ovDTKznCf5clnkUzMk4GerhQ41nPTu906m/BVkqWzlWb2nLcu
eBoJqUmAylw31BLrPhqp4JLcAMfN1m2OZXHKuAr7vDSKrVB448jSIx5uIA6RPpKHGFulXpSMTGpS
Aa0B696obsOBh4zT9hsnGuAj50uCsh+hHQIi0tiRtSUF84Ask1nDVFyJfvoEXnCWrfdKmXZTNvbF
9GLYc+EhMgvYhFazyRvDPVSRBjWi5EPbjl9eEt1HIXwWgyto8tajLriyzS6+saDArE067HUxIP0d
hIXUYhYvpOwQnFtUHLFN+l0H6XXZzgv6G4ZZrswEnav9DmHtvjSpW/rae0J102xxmGTbyul/QETl
mgpylbRbPHQuwYFiwfJa9OobxI8/0ozr5xiUDKqlIk16zhGsQ9QCWTFSzJcFX2fXZTWpHrEexkcv
qPOXjkH1sZdDvZtk52+yOBEveCFwyrD37jRr8GYCEafz67phUhZS/63Kmu5clMOTUQXztYnlZFcj
p2YLaiWkMeQezxU3olztMzc7+mYI/7z2s13hSO6RwPwRlJwIDtfzrDScI9dUE6aIKXk0hJ1f4M+U
Z9wFCGSNKEtQLpVhbEJRnbuXGgZauHanib+p5vnGYhZ1xHUxVjQEc4N4fJNVDoy4OAmey5Sck7CL
vbMfD3JVtymNSjQao0bOWrDWr2x1UjO966r3MADlJRN7khh9Z5NOFpYnx60o2XlTKpbhjg/wW+Pi
OMKe8phl9neHQAhgB3wuPYnLA/uRaxQlxNd0FHqOcHHfmMZBeNG0mVq+AtJPH5sKWJuOEC0wcZP0
biTPylnewVbj7LeDlyxgMiElFlTvDv8ZJYA5X9giYOnIK3mNTgTeVg8F2kpI90pjWodREDnI4vSK
Rp79tBIsjh1N124z7AT/++pO5bA1GCbz3Y6/F2X0RRZzdzMHbPgZ7n+Nif0jyc2bIKDUovDcQxf/
AF3ElgQFHdFpkMh8KvvaRp0b2RHxTSyM7FZwTAXl2XZYLSwG9rWqFbZrIS/N1K1h+k7ryPMHzLgo
f3KzBpEQ5ux4w+qVjQsMCR/8e95Ti5ATvANNUq01Z/SpGngffdNiN5QEP5kJ2njC2U4hku5jZDQj
VuNOvGKfI9sODdQWR9R8Ra843rJpGw9zHu1p7PW6je18VQqGC5l/cKaOfXtlc+7N4drq+LHO+oFy
0d2RHRzvE7SNhyIlAjUXV17nNjeVaQ0HQ1gnnYX3bR5+Lo27nPBZjPBaVl4hX4X2bHwcISaf3pUv
IkQwzT4n32AwOxY0yDt3dIiaQ+l4U/lUhpIWZI+8q+zWpoGi3qgoEhBDUkZIODuSo8zv8BYUc2fT
xbRoH0tQRhQTIOwI0VpXoTdj+noLHSo2guc1+/k1+4bv4+xkOz6xeM3X9k1anI6WNB+NQsm9S9rs
Cls4edDjK/c9jyvP/lZCIlw5lGi71omY5S6GMRIMvs+Nvm4ADe9d4kANH3nQ4Hx1LuqgVFeQq526
3FU2qU6Qs/dsFJYRaXvsJjDZPRh8RAh4tKslRsfyFtftIpZpcnpbBUFkrEs0XBNcQlOhJx0ARSYA
pVA/TdFlGbes+dJ3O8IRAJeMJpOdAMlhRhQyFuqxe4pBmN151TCcCoSsZx3V461vIldFNNadxNCj
9fAWtaVxtdDer6bcr2+qxEVL5qhPH0Mm0Bggl0aab7QqX0sNJLNC2lqgAk9d21k1EdmE1cQ9OzfM
mw20WB6/zS/H45xTamXzhPOSTaebS1ziqfsIo8eH40PR0OWAMiMjXWcxHYBHkt9g47Y0fPfQdXK6
UiQZkAHbtTdBVXXMIUM5rZK60E+J28oH0ZQhSC+v3yLdQm8ViH0PIndbV9F4O+XVYjuOMAoZnbtt
ySw4xpb21x1Wwa3vw5f08DasYkNpwgI7zJZmgE+iBWUOQrW5g9rUE3pAjo40nIPXF2wSUxDZY2cd
Sfi4wu18EaQyo6Lzhn3eP2esVddkwkKoFWgA4ay7CuLN0nCeytrWJ9tBbVk5RB6x9HwnFUStIt8z
nps4vvGqU1Z22SENxbzziBPeh6T0CqmosksT73FH3xEM5og/l+d6kgXBtaOSrc5zhKRTX21DgVPF
mBKLfqoXQLG6doNx7oxrvztMIxlmFVkWy7lawvNDO4qHD6C4MvT1KLt3KDd6LTJqvbFCrzjg72GX
isKRAMQnpKbRMmAc1q4aqQy8vj+1QC4HnGBjj6R2yL/1NsDegD7tODEfQyUbqe1MMgI/51ffhxbn
eicIpo5C4wVfw2dT8UQfWwl/KPNgWglYQ7zMDftsbGOdvbek8xW1oUMqhhvuIyX0gafAh1l2ak0w
H1KW3Lny7b7E8hO5H1NpVtdGD6/Mifzm2E59cSywXK3nqroPCjO5LWp5XyfedGFhFFH5yqM/G+gD
kZTejZXsCBky2j0+KxAKff0aGJa7F1lIr9LhKhZizK7KgjtQlhJUBk74wMi+sIpe0gq/nOmiZAij
v534/zZ+RpYBbcXzLRyuyv1VmN5bLTJVmye2U84fsH1I9vZJALYyjrjAe/zrwf+vmw3kISbgFtsx
Iauw4vhls4EmfU5nx6hpaMLdQj8YcuSXUtwOw3nM2yPwtvs+/tcG539NFX8TuGRJVjk/fUK/myqI
zWs/fzZV/PNH/mmqsAlPYueFlAA1r8ef/T9TBc4J1DWYKixm8ayr/sdTYcJgZ74vsFQQMc3CvC37
Lvq//8dCAQRpHUSPZdncB/b/j8rH8n9dIUmHDZkguInXJj3T+kXrkFbxxEzbsFaWSyUJzvs5rcbq
etIkKtKNXCYWgZuo5/ERx1R4tVysZQ7BpDCJ1oxy0yOc9nIDP50kscgbNk6qOXHLiEknFLc5QPdm
W5yhU8IeEi7eJaq7Ygu7OmBNUAPCiDxrZ1uQKbu8NY6A1tBPhnF5mEuiRlkmntDONNDVdIEf0xrW
EyDAe8+Ik+se2/5jGxNx22aI8KZRfnljlxzyMqnRyMIRREY1bGUs0S2FKPsn8rrz+gBwk/k3jFKE
SQmBsCAHeV4pkMETvxch4rWRuJ8pos9NJqxrQDb71Brl7URYwlG00IBbciY2TWMwka9NotYYBHpD
9ZFrVvCdVxN+kxBYOZl+9lIazr3wSxZhSp1q7BGLdjLkyUw96ITgHjMtIKshjB7KCMgqBFT0iyPT
eKwCXqVeLSdm+xx/lMaIvjWFQ2xq6hRbMIYu0I9sEyt/6hozWC0hRoDxXmdfP4INfkyLjg2PTr9b
U9fwcmcwJAuPUKRybWZedOW6GVdkTJ1V2CXbnFlw3xdnNcXf/LnCgQBvsWfUpJfBj6ZiaRpB5uEE
AbEb0JdyW4iV8eCgkzWglwKSgQjLowl1/sXs5VuTT2TfNS8is1BUV9FbjoMPKy8XMCokQorwUuHQ
RSjll5usns2r2bAOzeKbncJ8OEGHHm5VzBBbUEPysCsJLiIHJyX3lNgnUlgY3/vbWBKfkwn803xk
D+4wVo9zqswVl3lYGXa+b0li6aaoWwpo7G88sdthfMQKnh1o479TvHl0thSSMfHtInvtTNgICLvr
xvvIBvmJwZCptP3mmNXGXmI5TPN5WNRKdoyNmHSM1cBN0BGVc4s69Vth5s2OnBl7ybIU8rFKMK3M
xeScrarX73nN2j5b9g1WHOXbLmN+2N7qjrk2gA4bGlDXrCevu3VbE778Ukd0CEG1nj6d0P9Mteld
6nr40daMuwzs1Ws1O0tQlX6NupqgytIGxJqMqrpJANrd8BjFUqqxn9PFoHVuyDUI3OGMG0aulJuc
nBH+ZmekwCYKAYkmZXKbxo8BJck2CNP8LGnKx3XD6N5bt4l/VRdMKkT0Q1Uon8mgrzfQh8vn3C7t
q3YR6cXjPG3DPAKlA9fGbw0aSBIfN3zpo1t0xt46LMa7XmLeDBzwD47ZP4RAO1eMafAGlOJtKIlE
FhVAKszg4WryMFOmBGGS2rCXimRbz/pEhieOXp88Bi7ZqmGPXYGFCqPzGmh1kLhy0w/mi4htxFKI
bFZDZd9bAVlYnb0Li+bcYK8Fis9axt7g1iZ0xzuKdLhz8NPwkjC45DPi4CkEY6xm6sFilseZ4XIw
kGnvcVVdlTV7VUxsfdiVHEmWLfagL+/xxTMrSYJpIdx4zKnT+JjLcB9bWXXNP/xIQTlB/ByPhutc
D4lD4JdviD0xp2v+z1eeicwoG8XWnQPJ9B0vixnlr66Nflh7/CgCg3rPYWpt8yJuti0WVLZ7KtxV
DsqgWOEMyHX7Tj6Sx5Ufe2KzWwl+AgmEJed+H49WezBspO+jgdWbSb54HBC7ZewYcJ5aUzIeQVkM
sDVTtbwsfxdVnXVL2MvR6O1z4pT3ZjnUxwknPQatuHn3srR6hFBgn41sfPrjLHdBmQGLcu6blBDS
WfLrTI9cSHwP68DVIdMN/wf3bLwqNHr2hhXn7R/e0hGQ2arELBF7BH16xchwqPjEwXAqR+IzhSqu
O9aTLIMcB/QZga6QjT6ISLubAfdsm4GZHBSJaAVxZ1lKAiomZazcOzOQ01K9YoUQ23yEj+1o/RCH
ccu0xwUxG5flBUkZo70EPyF2t+rKr2GsSuisO0d51KMTS6zR5SkYOfimOl5ouDhE3AAgSUtSLwyl
JCTFOcuvmrp+aJ1GH+y6ffdtknJrCRwhaYEmK4weZkKWnK+ecWUTN93U24LMdbrp0FzzjX81WnHP
fWWuYte9ZUB8rSOvvRSERO1GZsBU3/RAwrQ+aAfJF7S2GOfrk+HDQCEXdm3HAyNxX3xKXAR8qbq7
sCH4KAWGsBvmlM8/iT2QtO4uhqBxMFhtMjTNsVx0DQhpx4nPocVCAzeMBki9gfncbE07aK+gspxy
0rE3eVUTycUNj/Yd5g0XY+M18LK1i+eayPr4nHtdunFn/PhtI9L9XPi81WpC0+4YhkPHnWwaxvbs
eOObrCfiyehgJQ/gvrWdzntWus06Ci2UO6HkC0gOGIlpgB5KWjYmmOEG1Ny89sgLOCaYAV/aZDSX
0Znmu4k0HhPeVZaXT4AkfvQMZJk6xpc/Kr3/LYr/pihWyrWRNf1neuVj2X58L77/XBX/82f+WRWb
FLIoPn2TftB13UUB+w+rsY9n2CVfiPrWVbayJc3Wv/Tv1n9ZLh3P8qeKqnzxJ/+rMDb/i+UvUnpb
2GAgTf6+P/zhv/rF/+fff9bfmr82dCSZmpTsVOcmGnT1q0yGZJYM+oeaVtGAxDt1Uu8wCBA/bls9
jG3+WfrUs33Fat+CGbimV0vXDfygwgmf6kazJq3DtTY87woCJRPrGA5yIK2vIBuxeE15SUGdqz1j
wnaj4pAjg43LZnKiu1z6Dz9deI7EhYD585tZdGA/a6N4L+Q1oYry4VBzZX6R/PQOvYTsTbIvZxun
zQLLUGQ/rypl86TTKlkjUkrOHp3y3+iNTD7EP/9qYLIQzSX/pRZDwS8y5ijotczABK1cAdpAvUb1
FO/hCDOtC01jlUzzhsXScHRrk8CEYkQBETRsb2poMzz81DqY4e9OrtltmW6wKnEF4eyhNSHI9TD8
Ybv1W4X7scVj9UfPWy2i+L++fqi+f38bqLDRTfnUiIL/8Oc/aYELr/ZU0UNJisPhIWgsjyiU8dS2
08c0eqs6Leqd74zPfsQo2/YeCSWJ1kObXbMK3AehaDY28dZ5JJ/Y3DM6zQSFM5DufTLYCLEq0oGS
FOEU6pVy69Vs98mP0NtgsrARLDJ6gp9hXBPVytajZ84V2M7WSiXPkAn/FTajGVci8IyxkzhxWTlt
lF1/5QlSpyLzLRLpIIL3dmYgtqWlmuOMMp3pTZd6Xw4zPZ6Pwbpkgbyqy9nDUtRaewSiPM2QXKM0
pVEzjB6ztUEwQjHp4GR4ilfdjuatLnPG3RGHdGmxw25tZ6NG59LE4i1z1C3+ATKzuopyqWbCDJQr
4+xfD7WPLN1xXx2qI7ZARXtKlcFGtKrjqyJOxX7Wg7kF84qChtHnRjEQOQs3uoyo0Q9ahsGtLdIC
cI9M9zHRqLs8mlFRt/N89jyiOXCGsa2LWTbprhH7jMCkfZ5i80YzSfxcDJ9s1J8CyEapIHjEApGy
oYtHvhlnPmwkm4aHkzlAsmpPYbUWE1MWyzKmoxMHV5TRztbUTXc7V8hhSnrRi6pRTKA7vkqDiuF7
XTDptcIzamj8sENRPvYi29WN8Q5LI9rILD3YPWIZI+HrwLog2P31bfuHpPZP33vuV8YNSCKRRfKo
/0UTOeWC+WDZYhjVwUjPQRXSVQ/QyO8yAguXsebOLoETqgroGC7SryH2uBA1RAB0JoRXuMV5mO1X
oeyDMVNABsPJchlymY2x8yYPP7O4SdgEO249IqZ0cW0Tjpan484uqLT/+u1Yv8u3pSKe2sPkhCOI
jOg/fwmFyyeQ2+BMkeKxRJodSGcqIzRp0PcNSW5dNbukyX9LCCG2xtHCiz0kR8srty1JJQiIaLSJ
6CA+w7SuO5eWIHf60xLLldXD2ml8vKIWcEaggRtPEpAr1J2v60NXM8scYv9epu6xCnD31Y6k8p7b
ldsUX6HjQfMR4l0XBKcQUbQy8zFfk/t1M+Nh3LPxbVZ/fSlQEf92IHGSS4RGiJsdCNC/zG2YssAl
cGKI8Fb5WXjEtwWSYQpV5ra1ETTO3VsbpI8EiYAbttISoBCj/CQybmfE9abQ10Ay7pFh3pmkPIkw
83dtnnMHg3vJ3VzvEGXfpHFugLTi3gdFbNKUsjiuMRS3LDe81dB1Yjo4mWh2dkP1ai/v2hlVfUR2
3Hy4VvvpydaHvulQuullxtwvsSpszR6SjIgF4o5nBhRzpDaF06tN57G27BhTcYTSEom+xMOfF/rD
oUqg/fcQ5iVEuKDvbzf26FqksNnjJmp8ntLAdGdSWvgqoaXK+TVJ/0wXWZIbbj25QR9s/aii8U5S
c12NCkxAljKs6sIbv2EWxcE/3vTpdM9wy2W3lZV4+ofrkHRR+Gy3xKR8DjlD+LwDpmiO4QQdgGc/
5IPrpsv1uSIqbtf7eQAvwgL3EVoD1F6OTcKnMjr9SeycaoSq3o4foA0BFxeVBgCuSO0bl8yBsL3E
Q3bPGxovyDegOy4sHr9niktYs99w08dHPFn6dYrxFAu25Xf4GYKzPVxPE/FlhsnmGWtBjSuE3iiw
bdCLRXUfdxUH7DKG0k05keG0RAm7g0ivjKwvD30FndaumuYzENadyMjBzqPXSQtYobz5kLuJnft8
ZoJOjTLmu4z4jUMxDN/TNN+DD32s7D9auYByXSYm4BK5Lfx2WjZlmHSddGJgM95VqC2ObdPq1xk5
wNasU3kCV8FX2O3B8A51cJxS/K81r2o19HI8awG9KwgqcaPsor4KQzHdD1DVthZyzhX4ltd88Ppo
k8c1Y4ha6H0JpV/Gnr1VNg1swfcZC68DUK57A4f7VqeI0CcS2UmMQ85JlioQoiUgoy2vp3Yyjxks
c4K7A3Tars4B91ZE+Wi1Y6RXHxyOxUMkHGwg8G5XKfy29TiCP1ghitxCaF5gUsF3VlHNofZBA1qj
/dVH+sFqWCi3Vetv7Tl1McfP3JD1oK+FjIFghl56gut489/sncl2pEiahV+lX4A8YBgGLFvu+KR5
HjackCLEPIMxPH1/ZGZVR0RWZ3RtetW1qFMVmSGXXDjYf/97vwuGmmmMaARBcO6mY9WKq4pF5n2x
wHQoHBBzzEDxnqJ2Qn3W+qbppr2IMn8d1FYCpURtoWjAUreMzQPIsnvhdwTeM5RQJDqRnC1gsLZZ
QtPY1Iw4c+rlUc8UDXSArVlF9hcj/jhyfe5Ix2B2Mzipu9FggrakXIi8DyYCmNTLXmfWpTA6a1PV
7ZsxcnO1e8HPP827chAoTTardbdXy7kqazbnaXVv5OVVuNQeEE5LB5WXh7dypT0MK/chFAgtScnJ
AZ+PpBPHutYrK6LBCrIzUk9dqGgGSqyKB3umJamWU7R1MGicze5U4qXNitUXe65wAlqLuI/d9our
4pM1YsUMjci7jlIOQHk0GvBcM3MnZt7oBQqGkEu7KzPUUy4oGwrDSssQYJCRD8s7GybLUWOH3sio
B2OTfpW/Qzfkyt9Qnd/ewnMTN2z5jRt07JIKSnzgtI2bG8NP7xfZDUczBjaM0faFfMawKf0kOjmu
S+t4MaVAmCNmbTtyMVMzAHC9SkGttaY9ywSSCc022zTJSi2AaBkQP0eSa8PN6Gb3DlkHYyxoJJJw
H83ydWycO9Me7KuqLwwKfSawyXUNEZl8l4QDsGC5XMuNwqkddqOGXegNJh0iotxLn9uq7Y7pm4R7
eHSmgvNpZaQX0YynsdUsKKcpG5NNyr13Y0dLcu5V2QMxSpoJowyrBKamvvSyndPIN0PIC2PQerf4
uNjYgvb65E7Jc5lGJvRLnM1soqutVRHydEw01yRB1SkbfzOy8kQfp8vaSNqbxUPqqFjS4w4p+yMg
fQ89uYPaJD4t1/6M3S66cTMgE/xmdRvgSIblVmM0UbibAzlo+7qz0FzOAD9Um3YWy7c2QWsODZfa
GqvHgR2p5Itu2It3kz7TwwjUx/Bh1MQE/ikDPZDC2lD2qi7xYwB2m0AxqqI/Wl1H6/PsfcSj4+/j
fjl1KbtvCwPeQ2b4W88x5qDnVOm02PDpZX0riidfYRz1OP9teonXqe4LqBtesQ2X7Kbi3T2r2uS6
idtjbcW70e6X3TBQUonCTGI2WY/aDWrbTZNHxqZxVy0vxZTIpxjAt+yYL3Ojrs+UB2kFuH65lQRZ
SbeMh4h76g0tcBdzJac7Uy7xjvTrm2nC0OImR6ezl1HWFXvGSwyXcuvabXiedMV5C7wedc/xNnk2
4+eaefedLn1NTG5yWSGKU0c7ZxIIInLrtd8cGFkeMW3s63C8IWrHW8ZTfu+IOvpS0mmyMQu8Y+E8
7LWVcpMz2CLjF4/Yh6y9WWZM7KKDyCeH45Qm3QU4Pv/S8zpJcmRcTn3TvsUDdhDFmC3JTLB6Suz4
AfLOM0tp5cYR9Z065va9WCfsyD0An+qRM4HeNgqNCtBDtaEVCfO484WjGiA7lrmaNX6PaaOZuzv8
wf1ru5olHSta/SkYgYbZRditpXl0XYycTf4c1hqP3yK8yyat7K1ZRHcsqLJ9FxrsBGhGmx8sPNJ8
cb1s+PgQGM8AW55ltRwDFZXVgeYiokeQQTb5yLA1pHBLuHKeCinfCiPXV5G9QL1W5U2HHPJkjYDd
1VonFuWUQ1Vj8cjF2D7DyezONMrtuZpnk07yjJBMNjnyteISXjpkfZwO4Mvwhhy4XogxK4N+PWag
Q0fjLnmn6kMtHS+csBHDo2niT1naZW/h5r1XrcD6zL7cPHScKbd56n+bpakfltQ9l/3A1k0ClOpM
7ofekr/Mvskan89GXtkebbBElImP78wFS4EU2YXl8wEXpjteWyXVfUuZ35EecE+00KMIWG0CyIeH
K3Tc4spZOBXiuYTu08r543dUxkog6kv041jkUzDEAyuxwbCuotLAdDjpOj0wQpT4lx2OxW3/nvJM
fM6m0llnL5wfTU1N2ZKo/FtC2d+4tv4Va/+fTZ0qq7BmR1mrvTWws2113t/WDdhsNYG8R/q+sNZe
QTSKc13O+SaMx/xhxT8TuXSonyBZUC9McqFW9XZ2YbJxqxt2eu07hj/JRsCfIqxnCs5sAr+k6Jz4
Tk5QBabB9E/Ej0jJRESIhoi6RAIJzsFvuSvxOAb9H5rjvl3Zo07c54HhzSd43ejHyAjn6aCn83Yt
aZzWusaJzCA+b4Y4fI5EJZqA/KFb2snJpPARIDyXjGgz78rWFO6xL205T1MmsLYLs4yqxvwzwboR
WFj/2MkYxF5N5sR9l0zzp2BEvjAqUd4SoOM8EHa9gZ7NzZRparqSODDdM0eXLbMvRpEOvnl721nw
vWiHo8AY1GpJFbJjs+ix1t1ZVMI3dydPX1WhoYLER7IfHLiY2PqTvRCzvLVHCbSMDM7FgJrBW2hD
u5xD6rXg0Q42qgLuwuWRWIN4L2ONvW7Ne/B1MV4nX/NyAKQu0ScwysVb9knTTttjdWop3ziUjZPA
xya9ETj9WMJAcLNz7pWNva0obphYpETtvRn78r6JbYlLkth0AlZpj2CzHDK6VbYZXawxVPRTgg9J
DfqmBAWbFUSby3gk2WTA/S+M5slZ+qdqaB8tD7R3EqeMS1Hk0jPQvHd1WpzqTmwT2TnkCcgphQq1
3sTyXNasfMwQ5LGAlxcq1Isk5ehj9MVtgVOZB3RRQq6Y6leLjEPBWyoY2RIT9s3IAu/Mb4jKQY6w
9CWpL+vGrPM64GaCbzpyqUMv52gjHEBnTFd3EVCtoLU517r5/OCHaJ6xoYanckkOvNXQDTtwcxan
DjvP2Osv+TfkkexZW5yEeMe8Mzqy6L0poxs8rtm2pScCf3cDb6+Rbt/trZ6CKYzyy3U4i+olsRLK
WrKsP3St/zDpCfCOOXQ70s3waQeb8u3RDbmjU/CsUvMDbUjv2r4CULv6rlqbBtHUuqgj4IVkCV8m
f/hshvgkk/IoRE5whclgKKL7qqbDYUXl0b6eXDKSfY5RfNf30Z3i9NnA2q0p38oX8Y5bzuVdX8Uc
leBP5enRdT3MLwfCB/NaX7JZyVUamIPZ71nDiZNZS26+ttrYZeeeGesabgGXyfsUbp3GfowMqgq5
J3Lyti/D0McsW1WckPL4MvfFkw4jLBXDvraxTnLh3uUWM07UjNc+lkw+KXj0jZ4Jp623unwHKYLk
LGvQ5oZ1sH06B8s0wZIbfaLBbfWYy31jhOUvZIdVeP9JzbVoFpAmMVsLkVT9pDqwWK49mu+Ws3rF
UHRJYA3oSLTWiI0/VePOcpN9kcivSUgRuWbRDoGlBo8OBK+FubsJbfuWRon72c/ef1dE/n8N84s1
jGBVghj9P69hboYo/7FB7M+/8ucWxvsNABEBMcA5yod4whf7E/gqf/NhQSC04TKy2cfY/72FYdVC
TQGLlhXN8ztq6B9bGNv/jX8TI7jtKsGD3LT/nS3Mz9eb5az0EwUBCBAQKICfBEy/F7QmNpnP40oe
mom07jpvt17DMRlX6Hfvy7/YkqxbkO/VUqxQXNECQY2XAlX705YkZtOgqI+CkrPYyN2jOKbxRZ3o
j4zyncBUzcPfv95f4vt/vKDjYBnklb2fOTNR2fd+HzWrZYj0SgtKVKgQFYkVP7fw/rqB3GP2Dc5G
Tdisj0Txi73Gz8uZP74BDy8ZwqrDjuZHQbWe67FIVEeBumcjU6dIo0sxD6e//znXm8IP7yvvpQRl
JbnGyFg66y/5u91JFQpJ1wPHrt6ouwut4G74oXbBeZrm29+/1F9+IM+RJttEDJJINd7va5zvXorn
fzYUA0cEHt/+1rAKIxDjVBz+/lWU8xfXnAdpi5eS6weE1eWqzn73Ohlb+ZhuXHbwKV1HJB7FnjxS
9SH4zNCganmBVXXeNk3SbBdl0Pzp6GqCaCAHgck6Oiy1EMm+o4tpk47AhQd6sREJ+QKis7fELw5K
R4+GHfuXo+UYZ7aM0HOQohBnpZvu3LWnaC7VZ1QY4WtPs8+mhLK360c3vRb5SGKoaPam40G40Fl8
Py6zc2KtKvHKF0WygRz7bRnHOsh5vAcR5u6A8hRNxUUJtJzDx3nd6/jcKSiwYidiqy9yme2NIkZ+
qY0SeCrCGYEQEMl+IH12JWqUxUdPDuhpySar2JrLIKHeEs29MCmqOlQhXhmw/lO+aRZz2lgxLMCW
ouqt05FE9Qd1U2BPOFRmrJGpBH1iWZnsZCUw5ogsx7dtLAcRwhCguvaGRtwu8EIMfQ7hgV3LZFlj
EwjUFC3PRtotj6G9zHQpleJOuXjVUn49UDJtxZENzAH9wKQ3zmv6aggsLtUjez3/YTbKEouHF64Z
hCI13EAvJGSxZg/5MXEM8+SaGrHTC2lR2jm5B+GjNChg2IV5Yr3zxK2+DP5AKpijidyH8yRZ/HT9
gk9B+AQ3TS6KxCHZ62ZYIiu36gMtHb7KNOKIh29VFhcwnY1goCfwUDuTkaAgJLCZbXPhf484ukAY
Q1WPQwHBYOjGIZD0bT8NblqJUxXX5E9HKo/XcCo/N/H3KqXvR7VQV7Z0ZIWvS9qymRZN7++Rp+Ji
O+ooH69Y3xK26kUb+QdfGAvP7nnCL1J7RRZuhFsvl60zqKeONpxnBovpGr6EWwUxHFACNRHdyhu3
Mmf7kYgIHn+/WFDzPVUk1nM6JvlHQX8j46VDGMT2Z5RdsWAjh5QJuBsjJCgHdFIDjY/VpoHh9JCu
Nr95QSUrZVYch6QZoU/7+mQzeGzd2R1u2Tqu0g0eQvp73gsVfs44jwKCV3mAsPRMtB0NdH7LcSQC
T6Lq7HeTomhJVokl3MarlxGWhfWFrldYxiyOhoJeoKw9Mf2+GPlaW0+ZGZ+vzGVQM8Io2vq5llcN
K+FtOrbLbd5lNRUZ0BRo4VmuyjF7JKrpB36VRAEGgW6P3o25Dhtnp8xX2dPgiDLeYrufXSxxWUan
K2ZQCgOK877GuCishQKUbsyfB2F2hzlOo7ssHNyC7QHbyiFSvia8WLz3FBby2+lex9XM2mC32mDC
ubOtFo993UMjH1S4a+vZ2fo1hVctuBLSRW1yiCn72bk1DtsKvSNoyGLv0F2mc8u+dnEHbYwwLzdj
WsM99iiZqOqo3ywSZb22rTtlcPbN3PzSWwAfIQCQQRPd+wSMtjaKhOm8hoFLmNjYZnZoXWZDBYoC
gIojhT7GfkSnREsIYDv38br5tJqtPdYscbBQ79QCejNy1B2fJIaFhLpxeg7yg8/ndg25UyeKivJs
0g68x/TYX4RNmaMf8fEWzuAzPfjj+5KkXyFutJuSAMBgr61Rkz1uspLhldnheWixa7hWRroqIm1s
FEjcIdsHnTX9qU4yPglLlW7oh8fs22V8vKogY3C+LF120oPAlmdFGh6ba5bxjZkuOE3DRLuUQXhy
qzW99u1oPJVV5LOgojJj58fyMoz8ZN5g+8a6mgFW2OnR3taZLAnI1K0I6MAMT40vadptydtUve4O
6WJ4gc49bISxlV0KLV+7UBjI8i0CYAyixFN62BGaISvqZzeZbu7k/BZGcbyfU0LxOGmKexnmvPBg
qWdSEWkwp/3NpGhiHu3pkVUAjFrf5PfNreoYr2CNcXGZzFVef0y2vvDL6CIDULJdu032GaX38AL4
NBjDeU6M5UCcR22WuMF6MBOsy8hi0bbigp3SVz3rGbbgyUBu3F52mr9JAXh5x+ctPgBAYxFjcM3/
bgr08NV9ModiYazWoLlZp/3qUhESakj4qPAlPk1wXLap8MpPQ0KVybFpUqSjFZZib8ZmIQWheX5r
BPExgXnxtW0ay3mfYdSbRjAJbLfW6JWkbM/tgsFKmI+dLCr8szgyj1ABGJ9hAJDkS9yIpXZaR+ya
a4FVBwhzoHCpOUHXohBDr8/yXTWPR1kb7ygaz3EPYNrKy503kLkagWt/q2P/Ke+bCzi7b6NVfzFN
71U24b7qh5CGVv9mLp1530FKgS10HOfsU6p7XWc99DhJ9F9clk54QfRzDIYC2mxkXLgQws/KFJew
67vOcW0ioHDyBLa9PE2NbjeRcVPm5QdltZhEMCMafTmc7HrYzbaGhmV8LaOCn6Z6pk4X63kHPXBM
H4ZyLXFzJE9JifVcAqzb9hobZGQKOBwxu4cjOic7MxONisLU4ZwHwhnxMn0mOAsFEUWXRHmr5aqb
0gecXXfuJMUta09WEIR8YZSgFo7PDoHb7RRH8TvTdHMWVzL+kuMr3GM3NPZuD4PfiXoQD2O3rwcC
ZnHB6Igeo0YsnRLlrfCHfVnhXnRw1NAtQJdVoV9i34JyAsOEVtWY/axk95A4y6OFDD80y4iRkObD
uTyQ3TwOuXfXQRo+4LXF8hCD2hn6K8ORp8SR/FLm8wTjeNi+eKlFtM85TqhmG9OsOT/w8vjAUjMy
djI0Jp6RYUPzo1fU1Wsu1hju5EXFV+Xkc9AiA13W2ZRfk3c6aeqx9oaPuNUvVnowe+8JOz3iBXua
Gw6ueBiMhTWZl73l3Egp8bEmFvZkLPuV4+dlQABDK1EbXCnpPixQ69IkFFsH6NW9U5vNrp2XFhIF
ZZfbjtTyrlpUeG0YlHRGGQ7XIhq7J9VJvNEdDfBl2FDNswwv7uwb987QlnuRTe5rwfEi2STJ0rxx
pG8Y3Gm8eohzCoxFrs9VJo3b3J7v7ajuN70FSYVLn0Rf7wVL7Oyq3HQO4XidhyWNP76mlW3yHRpk
8DH7sjqlcE8QDIrspLRFeQ3y1LEsiYnidAMq05NcNB232XXdMJ1c2++eZDtEnAidhOdi1ECtXuod
jE4YX7KdbslkX8+FXV2E5UvOVXCUKXj1xMVXBI0RUIuQGx2z9bTG6ETnAddDAbaT/dBIkCBpyldW
R9GRmhvW4W63FQl9pi6S8CozZzvZC3EFnDy6KpqqOdgynM8ct84OGbbqbbZIdvsEbSHklPO20vyO
5DIUVwvM651Os+5oEHs/c4CIQEew6qu6RrUB0yxe3TJzv/iTzG4Hxd5giqFG9k7drX62+hLxqd8q
s8MM7mZvJY/ePybe/xdNfiGarCRmrCHfTX1/iXTdJx944H5wr/7zb/0z1aUksx/KhClN0/YRJ/5U
TqzfqGRXOB4d24QcuhqV/vSvrpBm+M3IGWSthPV9sMt2qGy3JCkwF8uptLA//Rv+1b+IGThXURRs
xlSQl4TFfpxQ68gpwpz+Xjw36OnlghyvZ0U+tOMM+JVFI3/YAdf67j36FxLKzzZJiyAbREJT2WhK
lrJ/GvVtgxC9kXngM3l3eNQQmNrTLcJRk63iHMv2ILXSmwk/x7FKWbr/uy/vgKvGGwyD1bQc8yce
IufNsdczIJqoTWziGtK5lKUoH8p5rB8KD602sXzv3AjZarJX5tz+96//O4/6B6nDR8iBNInQ4Jo8
PX/SBQCwsUkIMTY2NIMFBN1AM64MC9elDJggvD8cx8a1N6Ir6wcvN9jeWrUuN2j+2dGcSloqs6q/
EaN8Z1wl5sJOn+huY7z//Te6NjL9qMn4yvXpcaKtCXakZ/50eWDGctzQZyKvetYKEdPj/WwMCcAg
FzIgBLfqekYPAl6ACe5Ip3zzqGXPGOtUy209NJ/8XXljwjW6ivs6uXKSlLHJneMNV78Dk3Z8hQO9
cJ42houE5sVfKFfiZy8g37hpoj+StvWwNP+snTWxpjGij6wzZ8iNrd2ZFq67MWVbZd5Cacmoga42
OjeSTd3KK4yMe6QMogdAuDbQaPnBTDkz5TTIMC2G4zCqCMbNZP8jDq7FnH/xvWU6//u3/S9Q9fW7
dt01vGvyWRfqJxuxmv11/+LOdEWRsrJq9x3+U411WKzYrfyRuiJBn1BW08tWzxudfEstQmC/+C7+
Isj5632G2xbfDNLfz57sMJ08ZU+YmVmCa6DRbIyMPHpmmN5Furd2aYgp2Y2A4fVJDJzAns+HcZ4w
jhtTMJWh8eZX+TEtTesX78+/uCy5bcEs4BOExQ8B4ce7FjytqIia1VQCDDDq4JhVbn2XwQJjfxm/
z7hK9wPlxBu3bO8jBRCk8haHwZ+4KKwk9LrbEtwFxY44JsaxYQi15uLWrZidGf/fDc6i24kahl9c
jn+hoPKLlasOrkwToD/Y2R+/8TrNU93bPeaVRnydFY3E1eLjbZpJxQ7TVZVAoxGqeKwG+rRVOd/k
7OzOuIH/AlpNn9rPH2xiE8qyiAbjuscF8+M30jidO1uad1B7WbKn8PHelfXtnM6Hgi0dDqboUPks
qVOiCD2HDrS2bIG71rxkafJNjwOep8o4lGqGWWxS7xr1IX/N4q0GSbCwwwWFg5b1xOD0tehEEnhJ
aHACJssUF24cMEtfWNKDvWRX7qHI83e1ILdUvP07lz0iMaGVsM9SunCcq3LFs/z95f0v3wLK6/gt
cC3BIvvpLcAX2oilIeiweBzFU9VgJPIuOnbOm2ZkU2dr47btigszXBtXZuMgTHzxdUqens5iCu5H
60iz0c7xZivAjITXMH3XYQzPoH6gi+aTgfpigf2YLOUTN/ttVDcKT3GB/Ue/IQJc+3Z2t4TDZT2b
+2zKCNR55AFEyW2HlcstjrBoV9Lv8EcU6X+mDvs/69KCuBduYDIrCOA8in9aYSydU0POB4MFcc+5
t5XXBdSFhaTMwNWMzKL7JuzLzzRxncfESSlyQoA1KSbHg2a2eG8Tc2uw6kYvNMmEE/b+FDHOX8Kr
yc4c3XpfkyenGThM9VlDcOesD7tqi8/a3XG0Ne9Lc3bOtebP4AZi1nKsfRbBkmLJMHyl2tsid62n
XZcmxsmv0zcYQuHOSm0/MOdwS2PWfQNczPe1e6FpHApsldHit4JLyDmuXSsxWEnmDQvgC2g1mE19
FwcGTI8nWPf6IBhdz3RZpBeinYNOlrCpKn6XUPxqCEmZf2EPfYN9knKgEaV2Z8lRbumRD89V3C0B
vn+5K/QU7bppVG9Sy+vJLmr2zYNzIJRMaVmzGpmnsr7uWzWezblnbBOLqF1EmubcV+FM78o033s2
CZYJ0tLGmur7UfrXmuXtCeOXHUjFwjq0W0IBgEdPwhq8YK6YergrNse6ZQ/Mf3auZO4d+doB4+um
t6PDNMPE1VN+JWtibwvY2k02uuJjthzQmiQ7Np0TSfIJ+ITcZqVl1XyjlBBNN+bUO0cOIBZBEeXc
Rx6Oz6oOe+yVofttpIxq/YHsY2gu31x8Lp+jFlRw23EdsO+XxxYd9azXBbUPpjhWVeicTQU/dgOQ
L4gzJECCj7iUm5xTVlyMGM9yfYCKggXFMeOnUi1LgGbdb2lNa56HqAQolNBHGzvLRPa/mb+2jTRf
nCq8ma1+PlHIB5dTYNAjv9AuyabNOMTWCU0HQGOrbDcXWf7cqdw5dBy1L3SHjGYP7O+I2MDjacYW
M5iwCdTo0H8RbP3vSTl9GGVtotPB9L3qRuW+D/GK90ddp8iDsPluRhC9Ju9JGqTuQfnbMHwfQTs5
Wyp1oQPKKRD4bfb54BW4guAKFGU+0E3VtPY29lx7azeNoGctzLe52yQXuVYMdHK0ZLP1eHLuAclC
KfDzxKOYzR4S/DJ+PYFCp0igNejkKqCHIweE1OKSNYZUtR7XhwEvfd5xXJjNurpP7bQJTMcpj2xo
gYYKfR2RvsWA0NHwzTfWQZ23W6FeraXRx7a2BCRr0hF+gaEZjt/GBQfKO7nuiIjZc+67GnCKXy0y
va+SZLjjgUf5HMu9o1uUNPqGilt8XowYgVvfeoD37d5Cc4m73bRmbpR0spdkSj5NFnA0Gbu8hSAu
VXxVjRFtGSBFk5esNOFbEc1FMp9Uee/oNtnj4GG/OmB1tsMh/jqIVjyn0yI39F1ZB6P27JM0VH6T
RU10MurhSXchUVEkkVtP2ydVyHFvJxTVN6Ayx7PFTMNLqBBT4Nazu8n9frmIqyW8NIlSgQtbaEvv
KmPEgzLIF9utoJSK3im/yD5nQPI5s4q9yKmT3khqBa1VOwchq4tj0sYDWGNpVVvbnLjGamJT9rmq
q9k8U7oK3wQAJ2rlgV0pfBRvRdv7SDAZF1wvxyLeGjz0IkrpY/QtLsgHU6flJ28HXwsxcTHOtKND
ONwYa5gbqmsgxBPrAW6qWM3DZOO6YXbCh0WZZdKHd9EQlnv2EXBUhW7VisMF7CiEvoinJTuGNLCX
GJ7k+nbbEd7hqTVot68LU+3rUiO+NmL1vmiQ1jhIGp4BIZUMXz3WxefQb6ttEaVUkBJAvBer7yal
/nNDMZWNIa3ibNMtgMxGxWcii0L+0BHVNf4Q5xAPAPVol+DGgy6+5UAcHbUTRZfUkVRbIaiCHwza
7qe2c9h6ADYD793t536ETRE5j1bi+w0OJO4XGV0SZzmr1V2Wpo/1zG2NEE75kaTufRk5NQAMfOTK
r1+bEYx3Zijr6DRVQQ3rotJNB7Jgb6fJsqIEliDDNo7oI03rgWeH2KCMD4fSq5kYXJHRjm4Xl4Oq
4CeloechBs9RG9BwazxyKyFVPVjmY1eSKc60vmzDcP4QE3jrTkDQrcbaPfVc/TfO4kwCqoAJX7Ob
+oOqhi+GkywPGWc+dVZQ2IPcQ2wKoFmzYEKcqzY/B3NHINoo3Qn+h1FUL72qMLAvdtOyH8LdfFVB
KAY3EVnJJdxHGE9W3rErMg0i6NVquWwMZ9mPJuzyjcCzfkf5MvxZJwSNMo7TTaeG8JXfV1lv6qR8
T+Ga3LVuRCVao2t++yAcwE3TIc+N2bSl+VZkmKEYYpPkI4tNSt2W1HiAEM1x1kbvCyYK59VZCWji
U9o92DJtXls6mp9DPvmMOCIMr73MzeIDsn53X1gNk78980T1Q+OuL8tXE5MgAfsaz9gaq6I42rmp
6uZGpi3m57gzs2nrmonaOaMBi2qoiPtRfNBx/5LTa9Y54zm3wpckcsWhs+XAMLh8SyTJVnJozQWL
dz7NDA2fKa56s07CA0COBQRCKy6x8TdfF1bVG4OE5eM0YMw/623yO6yc6q1XG1y/FTYK1n8U6IxR
sgSEskL6Aop3quY5JCdz9R46q0pblVNANzsA9DB2XxbVlUd8ZMtzCd0K6Ku3lU0nbqsYJKXfycB1
40MRRjpQZDl+MUj9pX+FgZiQqpL8jvjGpFgPit8ZFEB0eaWIwOCABnF2dZ+wuWaUI+gIXpW4TOHq
KWitejqLKcCD9yH7SzZq0/ksJvck2KxfDnz4pgNxyl/N7j+PKALWkE9dBd0EbMEJWP/4vVncyRJo
XhDqGp78GePySdl+gv1zSHZ1lhsbkl6ENbJYRH+Mvv9nguf6Qh9VPbdJFPf0jf/5wqt6+MP/CX6v
kbsdvrXz3bduyPt/KHnrv/m//Yf/8e1/U0Zn20Tov5uQ/qJkPrTr1ykr4z/zvvqP//yaRN9+zOT/
/vf/mcmXHsPDqgopJAp+dX9KmuZvNhYw7or8N0Yh/sE/Evnub+vIy80RnREv0/rN/COR7/yGt8JB
p1EWEVEL588/3oc/tcQ/Ktv/dSLfkevg9p26ZvI5o+7AES7Sng+var2wvruou3YqbawbtE8O3oXV
0nUZkpTaxAbFD3Y/3sauUxxs1WQPcwPFsWQoB0+TPTORVg5n/dmvn1sHtGNfRvO2LtLialYZbHQq
Ge/4MEC1Ui60knL5MnqZc8A+RCax856qOW+u+NhDEY1yfb1U2Xy7kOC69ZP2I0wz66AroMJ5awH7
xISfzAl7Adh+8ClNM+itr3VlJ4dqrG6ZnGgqaFTzGCWOc6xyotBiNDeKh8uh9pbbMr4qaifezY59
GCH721YVGKOvAh7Mb6nm7uwkemcTMgwaSn2Pccah3e6LJxVhc5EVFGtEBicIZWptVMMMY7oWTnkQ
2n3eUIOH2xZd7SaZjGZTKbvYzIv9kRt+dQn6hc07J4rewlxnMz3ti9CLdzLLo/ekcz7qRDA5JDbJ
9Cxlf2JRQtAQ5ObBpcWJXjRYiDj6E5tEsG7nR775wNfG/EG9F8NO6Gb5tbWUNLclUL5UBWjFaOPw
qhFeTip8KNkkcwKbFv4Nv7ruh2xvrNGsacy6l3o2FG4pspYMU4CTs6UKGnMZz1u7qS4UVe9n0Thl
56NjuJfgfzbFFFqM2ba7k2XqX+GRKE5uTb47A+Sdmvo8nFVzNcFBZ7vm2K9zjtmJU7plbcq1IpcU
V7qHomJxEkC9dUwidmnaYMOXBIYwb1EKxiH2aEXufWJBx6fBmTt9YeU0l5Wwd5fZfOTpVZ27AElg
T+rituzni4iDMnwiltoGjkz+PIfDlPP8XKpux6/G35lp07tnQx1bl2bfzvc+HKRRpd62n4jKRF2o
Pse6X4Ioa/NdGpM87ieicyBfGYDAw6Y9o054bikjveS9wjKcVB5PVvSp2ql4XgqzvkSoeDQsFoBD
4S47AvegvrysXugQq/y1rojDUWzZ5ZbhDn5TGvlQQNmVWuNzbfQUAc+LVl/aXnMNulFxEAMw1ZjF
PNeEKWhatwVmFbdb2bRWceURLT0qq052YYYToxyo0kmIMGwt1Yccr9v+InP9D9EU1Y7yLetc4fQw
o+R6iNsgGlm0xZo8s8a9uUbngNLldnYKaaU96Zn0SUgD1grfwI0Psu4Q6/YYxVN+U3SQxyNDVW+c
HhMWp8O4o3hk/qrytD4xFM/brMMy1Kdf4yFd9pwOaS3LLEWcIDvPumq5kP1COMey+iMzMIQPmfZH
rrSO03o6v4SU18QQpnBJtV1dbnNqoy/Xmym09dI6gWgmuoZvnoSF1153S9MldH7AvQiFE/NeuZLU
bwX9f5hadpwOJSC2wOsVqQzedBiSoy+ytLj8L/bOpDdyJMvWf+WhN2/FgHEykot+wPPZXXK55pC0
IaSQgvNonH99f1RkRSsiKzMrkejuXLRQQFVWZMjd6aSZ3XvP+Q4W/ulry6Nyq0qOzosMwBa2sHB4
zHvk/qr3irXfAk/gSyqxMfnDsg1QnomhU49D2Oi7oW0NnJyDdigZ6q4LqIZXWITjYunHfnrQONHi
Jiz9y9Ko7oRdAW0LNItKJGglN3JUkkqWpu9av/Fr5XTVaxAk4tQMDgx1Ycf+i5B+eWknXqOfew2/
Hisktl20tN5woMoZ1KJErIJzvJUEaxOYW+nB8NWrImPlkaPDgjRq0WfbLaclz30s+VT5sEfFJC4J
w9QvWt1WYFUd1Gec3clusnxTIs6XPuPcyJPpuMjSWu1EHLufw4BY4aiEKxJGVbEuSXJG4OOM0XWo
qvQgOh+BgCki/wTMzlm6oTcyJJvwd/OVVnONmOx0I0RPAXH0IiMqClJWWTvbtqOvqDoSdzJNV1vf
6J0XTAbJTji5OLByOcuwijlsmtq6Vg3AOHKg4qJ2zxEd+m/w1salMcRDuSCwpULUx3wR+3bQgPZn
AExMefLslxjk3SLFWtvCPbHIdHii9DAWWKwJO3KNTmztOsFJn0Sr3oj9rSrhryoto73l+oW+F1SJ
kFJMg1fwEJSNQdB9Qfk8bk0V6w8+JH6scD7qU8/LYT9ZgUG8kjVw3KefEe4YQFkPqiVFjJXXWbu0
S9dO2jgup32rOsTTqB71KNXvHUoG8jcQvhbEvxQVxjzLCRps301p7WNyXu51Mo8r2n9oQdvymbWF
RaEA/KY82DNtouG2EHmxtuzx2qGlPGkCV1xybXHsJ0Aj3rpsNeyIunsbqY4sxLFFqpLEVygSjrGP
iTEBaDCSf4OcsqUSauMR4kyu49A26aFljAwYFI0jrIC2vhoM+PKiJYh14FT8RBHkbhTaVjQCrlwC
kFWbyNXsfYph/3yk5bKAt9XfI3FML7mqz5o+EkqOdPRGuHF67dTz2L6jStu4fqI2cBPjFZ+OHc25
YJyBDrjs2GYB+wEjwGdUsQSc14U8h3BZLHuzDDeosrqzfBpeLJqxi8KPNcwo5Roe5Wx1c/NNMqY8
7Pq07kt2Wb1O8xe/qpD/Kc/aZW117KboHHsGgQxo2w7AiHHd1cDkEwNtlmX3/hreS0XzIsd8D6zk
SoXZroPzee5LpIG0ic+yJHnyC/mqw9qeEu4IQBg7fQzre6v1jCtrlNeZJ4svoWjgP1uNBnI3SCkU
ug2+Yow2WkuKjPSymwmC5wHFLUmLU+XtFK5CzGj1BVMLtTFcMa467xk4TbID2TFDCyD35oH7YMOS
3yWteE4nVnhML2kGdoUGEGXK5N9oGltojNZnb8eaOGWOqXZYut1NiLDjWEr2msl3t6RiqmWZGhAw
xujKEjU2XP7qZzWe+0NkPI9IIFcTOuallQ7AcBqy3MjvGHI4kkKVtIPez9v/bVXHx6Lj/23fiovn
7E291x7fa5Fv1cf3f/yblCao/ik8f9ubcpe91D9qLGajAH/ll2rE/GSgJCAcm/9Tl1Iwxf6usADP
xR8gIxCWQ8nyn/WI+WlWHiABoF3K35k9TP+oR2biGENv/uxdlsHk6E/UI474edqis+BIJqiSN01C
9c8ugKzC5Q3BYkZe0C4x08o7Hwizwp84VLuiiIO7SA9DkvRyiOytte4lGlU2Jbat1H4jg8A+Fy0Y
XYNyhUoh1Jep7+Zbu8REEIT+fccCtgfWdYwnjv1tgNqr9aZgF1VGtQWBB6uWfs0SmzwuRdmSaF9n
LuhUTHeym8bH1NGGpYPOeQkeSeGQQ5QbdZxgwqgN9i7NMkSr8clMb3vSM8j31rI3DR85FYF8yoJu
RieAQiVojqNf14yfR6EJvPXS2CCwblDY0SN/N7b1DHSWWekbZ6mZBacmik10heltDaYagCa0oMCn
8YLmAGWmH5VneS6+tim1ikw4DAf6dLSq5sQ8+iuyx34bJyAvzIbDnOkOoJ/CtKAv38FxNGAqXMhe
31qdfV0QuxzTf1rWVXFiZmHfRCXjBLx8zrAL9BhsQwL1j4xm+9Y3ct7FSLSaiFvjiKs43yKsR6SS
ia9i0r8ataQzq6EanUrtvoobyLdMilcR8rSVSxYFW1vVsK3OntgICJDQEEYHnFD9qvgyTQm6EpN4
tjnCxZ2S9mtvz99LFB1Ti8FAPPbrkXV464sMdH04PhfsEWeiFl/pdrjbitqTiWvpn8ac5XUkTw0h
ePYIOyPdTdiZN003jGgznImcGhDBUAzmiPK6f1AFkU6QLfpNrBXWmV5hLtaYEuOqdBiBQPI5m+Lk
xu3qYzEM1w7DGcYd53E73AU+rj1AdHLVTi55schJQ+hNVpDra9zdL5lv4QPFqtGGHq4/hbGjk9eF
2eOBjdRl4CnQoinTDTEeg5zGptezJCfFZRW39qofuvBzzwxiEQzhifPjrm7zAzXcLimcV5Whcs0k
Zm6H9sHCHtQBjsZJMdi90n3MA/GYl2vLKgtSVybyc4KhJuWYq4DIrqZkgY48F69wO8seamTduVv4
292B2ughn8JiTRD6qahAi3KrqYuKmSh8aRwPgcMBQ+fhIeCgU9uE0+MGeApvn/gXdiPmwmOPLhjm
8bgwmCEObfxkuGO8zTK42AHPrDIAjs64L1lA42my4qsdG7BoCgrbIAmMhcrK8ygDkCvloG+l8peZ
pGz1p/zVCEgRyypeBeA0ie5VRYkB+xSp8asRmjbBiUZ1hvYxXNFKY0xBuMJKCQlteizv/RwcSEDz
m9H8/FgEvGVlM8/MFI094rx59Cz0hYRMcxjAJhO2Vb2hDIz3fgbpyA/6XWvNCUkTWmdMmqe6M5EA
47dZRTVQQ78roRghr9l4BgXtWPecE5W7E15+rFR6EkYOzhMV6uUYcpBrBziwnhHxTKPdFPl0AtP9
1scFsuCkfpExr6nbwx0msaOjkVnSUjs2TUYxbbdvnhUDl/D8Yc3CtKPF/Ay8ZMdEnfilJn0sDLGV
iXNeQee7lHNVbkzSOEvwKBHSGIYXIU7sxzo09H2MXiU2x3CNZVi/DwO1zyWTZo8mkIExYZRxsmB6
By5MogUXvUUeXtWN5K2N6uhaU7Ulme4q6mjkEFqGsjRKKMxcbsHS4fMQAsXDzL3X+izP0EIe/Els
rabyb5HVPSKCAKOA0rktWGUZvpFlZjF8yQIsDT4cyfUwzuUaGLF5Zm4shS+vezuOL4hXgU0WkFfr
esC/hQZwtSGHTLd8jMRttqO3n62izo53TOFrblmtRB+P0jxo+jvoeddWrTH0dEt7pckag0fWP9hh
v03dIttGNeGMUgQZkiP7SXk6sCC2FjGSQdvF7nmOjF0mi9FM2h292m3rkLxplAScjjwQ6x5WTxXl
Zy2Y4D3FgLmEBZFepwNZUjZoH/pAG18BU47MmfgDVmcxpGXMFpjeBAPFixUptsYIELnfxRcZPfJt
3cE35L3Bl7NACxmptEDcBmtI2Jd9HPTLrgJClDnFvZyDRqwmtIlE099sUKKwQ0y81xLjSsUbgdIz
w43aIXhFQ/XYI/RhopkBHQj14YowNJXgR+hNA+oslL3ozMBZvvUq+8mg9XDBLFAunKQvkYoEIMPK
2FimM23J8LJogxusXhM0hauAUJVVDg9ir7tVSzhl/ZIUZgwaFMAXzoJlK8RnRSjDYZqRTpLW4AUB
9tad8Kx0O47yVuklQ42ZGDVab25F/lIDGcqEEFXCpsFJoT8yBql3o0tAN2QDhhD1sR9Aa2dtLE6J
bNXS5xC/FX1uspObZNDMPCp2MJbZjMCeDOtGpAHa7KX/mM0Iq0b5GbOx6poop5pETu4rK6Oscerp
Aro048FJfzEnBxJNYn+p5rc/tvqzTWxYa1lySVrOoh6cfu/lSbjRTW73qsaN2mlxfwR/SVg9ZMOF
Lup9X+TyFOjA/aXfYPrO2s00QdbiPM8yzoO0wE1sbdqWHSvB9M+ybZ0rjKnHMgTnS5QJ4K85EzIb
NJMQadq7Kj/rYlY1iODFvuyhN7RUa4e86Ps1lO+3DCjXsZgmoAiJEW5IdVrGSXoEZJ8zLtIzNCvw
8Awmtw2sZ1dRzuTGa1am7QrAF66TWt0qlwYjYnlUkNG0HSz1gpoBLET66DT1GQm5nzEfHzGbXPWZ
vYOREwK58R8mIGkNKx5GYc5lwaD5FF0EsxE2aWLlTGx2rmw+aqX1GV2CiPOW0677OPsCeMTaYLSD
WqGpfVVZE9HPpLQE+dfE5XTT6PCm+iqDeFKN7SpgbaIXOcPEI5Ct+EiHOnqtAr6YIY4VIsFwVZc2
CIxMnDNiYvqHR4f5NiN2dcaQBTR6kN9XOexwMnN3MpiKbdLa5bLujGtf6MNaSRbs0uzZXm0EBvdh
Yr+1rqavUjm6Nxg6nEXd+wxrMbnuS63HfWd0iqzqKNymPaFmqIwJpDHMtQw1ji08cOwwxslOjc+m
zv5U2P1VXcNiDmJWN7Qe6WpCF7UJExNVQspYkb6O6jvyRItqdqq27VnoArArJnxKrXoJ0K2QPnBn
pW4GOxwVlyQPb9GlnX/q8ug0uR0RxYmV7sa0fplnoFx4dre2GA84jmkwlvZTBoJ6lRFIS9i18WZU
5Y6zxI2Z29XaDDgP1X7wQIPyJiiGaKHhwe1E0q3DeA6L6Qgr97vaQlfixcdYy3yw1kW2QpY74mci
hgGCzKtI/FdPRBD75yechLOFZ3YXesvmSWzMDgSjtcbCeupCee5b2f38TaY+bw9/8Y3T6OxLXnk7
2taWr3ZP69hZkOh312LOZ2BPUqBRZGqhIP/vfZ1MOGQaA+HmBltkp5YRI4ylkeRyXWqkhaHBfaur
mdfjcikiAydt4PmvcTM+0yvrsV4H+rIknnVVBEyOZevMLG6YWZrNofl/q99/ZTCH5miObfnt6vf+
OU3f/s/r//3/hWp+MBr88je/FcEOFAZHzvxmaNdItp3vNgMJaQFuAwjtWeTIKPXDUM7+5AH5kfwp
2GdLuvzRP4pgbAaoI01ktrM88k/FxxgedfaPIzls9qhebZdxM6rTn3WvKYy1YUL+svBkm67AJ+D1
4+ncS3i4S4YOl8igkaXYjbsNQ86Wg+FcJlZ/OxWuRHQTMqtI7QaZn8vSjN8ra8zP3UT/bCzLbsXA
zyNZvoMB6JREhkYRedZEgCyiptGuA4zk68Apg81YyqepIVbcimoeenvKjmOtCGDJvXSJp87bpF6A
isGtiPKzQMLXyXWQq3oVIR9j5lRuWiyEeyZBpzjmlDZm7Pytb6oLjrqrvnfupDs2jwTScvhnjNHE
mr3lFJMfaMs1C4l85TLImBiWIR7xeetm9UDUFtCV0ue1DAnLXT3hd8wi7TPgjH7tWUhEe470cc5w
h9jXYCPx1a3D2hF70fsBCVvWwUlVuCU18ob3ENwhFtQv7KR1j4bdVssU7KzR2iPRXdad31JH14Hj
7dxZ0W+4yIw0YDJwXNXIOtsLTIshZ3dsXKa2r31zIVqqW6NlPDJm9hNLTHxJD/PCDajXpB0AI8cA
JdFWLxN+L6sI4LqxVC8FICBBfNyqd9isrZYKpYBWxd+hFKN4yOacaZPzmYtkFMKiq/R7zUzygz40
D1XTUYj1zhcfUCRvv72h+wrlu5FvBJLhRgOavOm6QkDLck1QWKF+KIBy4FUvvUOhcUz2PT5bn/re
MhmpWVyJctQIoawWkuUNwya0kImjX0oFMhhltuzywl0hqLQXUQ3N1K3YydCbrOjI7qaa2G+wkY8M
nrGblw6HzSJAfQ53jK09BxYW6hyGCfBk8qVwF2ds/L7jZRzACEQvRiM8ej0ALS9mClLUg1ymOlfI
dQ39PhvBO6Ptg5FDLPUa51+ziqTbUURIxoq0jPZ1k9tbmpVUFxNOBno7nH2BJHKawa/npi4peyJQ
uBTMN8fnXION59qbTEIzlCUu0fVxfNca5uBysLeux7hFVO5bV6NGUSK/z5tcfw68cIPuikQ8jtIQ
+c7KwamuCpeYtNSry+WkcQdXxuicbNUfsQ4r9KIZ0EjaWXQtOurWHpHoGL4RaI/ZPjX1FXkLzEuM
wfex/qK24rP2t/3IFMo1kXl3yg3WVRy4Ow/swTbXI0aa/gQqILUilDVwMm18+GsDhF89UbaUlp7c
GBwk114fKlqzkpMCZ+5NRHd3E+NYOJtsFoW8ZizbI0vblHE77ZOJ8/GYxeMWMll0oNzAXc8z3EPi
XHXo804tEEFaAaALq6wnkoYrQ13VlvCVCm3aoKJXG04oznGcZjPwKLHlm21h35cc487BiMqFOQcN
V3XWfyZMJeFMbq+9Sq+AM5kjzgR9RtrrwaXTFxcAlNA6usK5bhAT8zzH+T5gKMIZs+kfMhU1+waW
PEnXmb5RYDbWSdOOyBbcdDUMWrhH8cl3OYWcU3O4Sn1UEYJqIW60bZ5U5p8LA/7yhcGYaFNpvf1N
Pv+nmtXH6EuNuO9r83OT+YdO9G2R8Z/f/Vd+8xf9HYU0s1/vd/frt/ytKX7Qznz7K9+71eC4PUb2
umWTOOTxy76LZ6RhmljSPMex+W9a0v9Qz0gkMvy/s2QfoyDWv//cqC32dwOfq/iegvEnutU/OfMg
eUoTT8CM9KSbTmzaj9oZH6g7srvBXQSt9YpfHXqlHl8ARnwzRPwGD1VHpu2F+zwVlx8u0i86no/h
E7Pn76NqZ35l9KIunw7+mTFrij6qdpiw48rzwO36ypqdAk91pz1P0r2xo/GPZG8/K4TeX2v2TvI/
iLr4+bXazkxc1hgXvzexGl3vf6398j7wq3Xpm8coAeRb9tENwd6HvJP7mM5cZpWvPV7F3//Q84f6
1Ycmm2B2YdIed+Zz0wepUoFz2SH40wNMmO1yHPYtudsOI/LZIHSYyHjKQ2X8wYu+n7Z+9aocxRyT
oA/cUz+9qpOyPlYJE1qa4ydDVA1hYHpwNFlPF17aAl6oSoKcdkK2x6BkO0iiQ5OkV1UZfDFLfVtY
zX5I9Cu/L6slDnn2y5G8IuleGlZ9iDL9XInmMFnmq1sPf2Db+dlC9X6Hcp5llOLAwkKC9uMlQ4Fb
kyMM/N2xRxtkIQP4sNlNmL1qIc5EF1xYAakpsRLGRZqPpyyLXwLAeLvf/+Z44H71zWHNw33mgBz7
Fa0KVodbqWoC9geKaFHrzp7s3pdaT/7gdd6nQz9/WfgvHZOl3bNtQGk/3CJq6kBpW/NzUY87EkQ2
PLRbGn8IcEx1bAyY4tl9RM2fBozVWVvqbV8Qj5am4d61YEf2SscRN3BuMh80DfmT4WPRcNvaXOQl
MGXU32c0sIloIvVoOSMRWwg8wZB15xEp0ivhRo92O6P7ACMwJcr+4Hb8Zw/+xw/405JDg0LJcuRh
RNnlPeglCR1uX3s7gUZsMdhU0L//zf2z25+YTfKBLF2iLn3Pj/jw0Lk+7V9Kaxdiang+dhEAnNRk
QVv0ivTqCOpEFsMEBYPPPVwwg8EGh0dBeT1UTkjsmZEuZFJs+irZ28aA0wVddKsZI1m5jbbr8jTC
CuHG51bhpZc1CiM9KJM/+hQ/OVvn52B+ePmxKauIovjxvuBkIoNs6lw6oGKVNK6zN0zwTSDTPU4W
lVV2myRBCefV/sIavBx/cAPP2C5vw0EWKzhdALLpEBUIAukKZ2+dJQosRGlnw7fwTkNJ5mOq9fvf
v/o/bTCoP1lvWN5B1NvS4S39+LZpv8p2GCa8UfSwNqDgYDpP1XXneTvOVrdakF7pDYkJTez/wZP0
K6v7/MpzhqluMIYVzk+vjKCNp8CFBmJC16CxNl4ggpkuaj2/gQZX7UJLyT9w2jEx/nGZeP+4+Cw9
TG0o9kGn/fhxkTWk6PPojnHOlXfAVExU1nF466WueavRAb0LiKBfNRMzvmKa9RJBqT8IpiyH1hug
pXqROAMRBIVk9AcgQOKeAeS+t8vmtvCyZqEgBZGNPV3hHcUfMNClislPNcJH3fHVsoVbtBz06KXo
pnhLGHO2VL4qz2q8HFtbNoRU5FTe3oBKbYTuftGONbDdhDP8QtNByBNwlz90oaLxoxUnM86fRqPq
DtDW5YWWikcoP8Maopn8itDtK0CRlRVWlzCsgY/Ma00jtOUMQIbnkeK+mdoDJGxMuVMESdxtSEok
s/uQ55CQcA80z6CikHwPBmDbNqlNa0Wko3HsJThauMHHuEMzsvI5KV0B8g/XNiXObefK/r4lVHxT
DohSVmTCeEtb4QaMPfe+00F1TXl4SEIzWhF7TUpc6CfPhMMI5pWYdsDFvXoc6oHjxTV919j9oplt
9gojBXQLjYdnS8uZTplestb9tDyUqIoPgT5Kcp4I3phVg6YJXt5EMLhzggLOFDCtha4s68BgiW9J
NrdOHK5HGvh4vltq7p4sPYSESHTH5CiCHpR7MreAyXTMEiznCZknzciT0Mr4xcgJB3CqfFw2pBxs
dBtWijaaArpWQoxJdB6qFCtfgXhX99dxnu8bTWw8THKosGKMMArnUdvk2Aqi+3e0fSzyK+S22VeR
hsEqpi5hlaAes2Sq3folahu4KOKM/jrdfdPlxuiy4GIMdQR0Uol1nhNDpsu2vqxrmCYBKsUFslDk
oyrRzqCrEZMimVhGjEJOqV43x1oCbA9MRD2I46w3gdW3WdDC7XLEag6G3zwKjyQFzWLrjUF//EXx
LXtaXB75Cq216uhyC6BS77i7ruvSM6eHn2uOBVH1NfC7bGxWep6pVcXYbsGIeRsTqrCyzKo9E5a7
64z6bSR2Cy1lcQu8oNrR1RwJPTRxaCYOF6s0y+aYlpW+H5F2n7sG1vKOYXfC3Rr64osFkeFozOmU
TWg6twx9Ikajo4YGSdwYvQagqh1eAtmodRAXHCdr86aKrEMdaN6hLlVMrz4x1ySddgdLMWSM3NHa
msRyrMw6vdDg2ix0LyYGtPatMxo24zINo/wNIO4KJyYzE4awW20+JdbxHKZoNHiowe5FDT0YMX5R
ph8M+yIImPtZedvs2gry1Gos7GrOFanICKvtFqg4WWOJnXsrQBysiA7C5dKFH8Sdnd53KAnHPdLb
6rFzJ2fj9ymcwJHuCGwmqH9olgvQYplfuTsM6oxgZ5a+bgz4m5IpO08hTzohfqN0eMST+8IWi65S
l1CYLcTiAG8+g3UcdrQaPodWAt0YE7zl+tsQsjd+/ukNyIG+R8YIBI7UzqqIb4zBIqfFUelNaxoS
+ziKwEFOOJJ9qVaDjZ0mNStoPsGTlXpy2VS4sCoJ473OARf0EwIb+qbLpiEZlgMAQmnmiVlplA9q
GhFYMO5Y6NA49FHsgVDugRWT4uP661aTBIcqfIEhTiU8pOlOV4h/Cwcfa9v1G3b+hdSjN6sDje1P
YbxCX1ueknzY6Z19RNV3xB2NRjwdnjhycBVaAPZlg00+wRixLENkimOCSzkOYVM79VVhyy9F23rn
QH0Q0Q83raFO8LWwhHolwuUE7Yr07lICOrysvbV6+yIKGm1vhZNJ+2w/Brk4Vh6hqNRc6klwjVYe
AO1l00u2i5JefqmQhiQVQm1aYe66cABg5nXAGKwTMK1Aove0XqymPA/Mnie9DzDKIykkATddiIjG
RkljQXawwweib0abkY/WuEckkECppbWqHID/gYo0JJoaWWoJo8gYChspK/5yUMI5ckLDJJHNwM2x
sYZt32lrs5hhDlnunvd2izqCnNYdA/4acU7V7Ej+4bEOk6umFGKJ7BAdjaYYB9rRcBaI6KRDCpwT
wqPPSBezjd2Ka6tMsc3lTnYMhP3gEg/AsN9tXoGZYoCmq+kYHj4EjWk0Wtd54FzsPRk9TJijF2jO
1RHXJYJYK30OgFpekSr0NUATTjOT5F3XoddsTto8F+vVjU9C7UwftVeOO/qXsPpXtQ4SP8GGjk7Z
vQFp6RCjw7Kumwme70glG0RV5kVfju0aI/dV1cfeGucIPMYYc6HL5SQNdalreYqcytQXbo/OKuzQ
b/RDaLOYSmc9ZTh6BwmOPErymjzwapfYDlfHdbXjAP1zlbNSpX10b8elXGeMuFYsIAi1ZXBkPfBX
lRlAB2whpVNbHMmCz8FbMiwFJaatY6fAu4gZ8SC8mIGT0hkxITCBBgsqn3FkTMQts/Yhwjjt+TLf
1tpT1kVoB4C6HMO4PA29u6cnMm3KItEWImn8L1VS1us4DIw7ncTCy0jU+r1rY7eDeM88dtCrG9do
w1sXHyNl5jhuYEn6OyAdX8bQ1o7aVItDK13icLBKn9f+UN7CHxufSIpa+w5BIVJNzZmnlQiwRseM
HzWrxNRcR851NjnZ3m9SJPmO3j0EYVtz382KfSKTiiVlA9p9g5Az1/TH8wqJP1lG8g4iEXOyWf+v
zOCVymWdRmxo0Sihlc1ugQB+/SbBarQMLFU8vU+y+yBLLyPKANE56Y7zNp3BBut3P/sRso7TVDR7
FIzZrZC8GxciLAzh7GXoMDUgNDhFgu1Z19iPZ99DkjpfFPkO56XL3HwU+GCcGuKtNzsmIoRMFFBe
vvfoRF7kYPcmM+YMUs9uC3ZijBfGwKLfFHa6U7MvQ/qBfG44A0arMv7s9opFoXTcZWOU7ZLrjlnh
3eahCRwfSPqQyysb3ZvfiTlPDm9IlNl33VRjTtcccweummJq9pLggQB/SsbywUqR4mi5uIlraLE9
Q4x12+BGYat5AQiQMiHFqaLVHCTVgHulm30sLjMPkWvkOs8eF+Vp9Iaxp3gbc/bAxIH/FZEgZF5p
fEWhOHLmm3OAU4R4JSDFqxpz5RbOcHGWzh4b5tt07oWaLQwIluLZi4Nm54YwTbkf9QE1lyARE05p
uSdpi3PdaNEQaWusxuyN22LWFVkd8/BlFYA1VsZA5iEJGZhN++qinr1Cmpseaye7ifG+oK623Iti
dhYRVKFvsOxzfBPukfPGMGsM47V69yS1VX+mxfiUunfHUmDXZxlj6aUzlsVDnY0It7A4lWGOlFlj
XIaaojcQRRvGdJW1EfsGBddFZAQtOAHWhSQxcoiqVXEl3g1VuEuBAxjKutXUWF0rj4OXSuPrjlyb
ZcnsY274d8dMZ/3zCziWRTR0pIWn1s2QJK/27OsSYR9xVs0zigi6C144bu1YoDqPRHEkuBszTDmC
DsjAkys5XnqxN5F+rs6thFQp1867NVa1J222m5GmYq3dNg5hfTG8MHCl9U5loWEdjL01W9a4gzaM
xphY4GYDHi3XijqA9XGHD2uXzsa3yZ+OUYo4vTAIhOpL0q703t6HY1PdOYQiUGshKzKsdm1k4Wvo
xbAD5nEWFXu0imNPxzXuUfQxgUcguRZBXhzspvgiZsMe1gNxFVRpfwpLb9gG4IUuhix17rM8XnO4
snYK9590EDlyKmvumLBOV1Egxama7YKFV5FrN1sIJareZVBOOPeMCx2TIVHVW02p82G2HibxGN+C
Jqp2dRldNYEdnBlozUFvACMvYqGfQF8We70G+ho05o2LOQJDCor0adamB5AgL/uOEzpw4C6Kx8+w
NOZn14+uCnTtgxk2S0Mr9lFBpTgCXUHcX+KwkbdtxvyNb7PYVwqdmjUmzivRc8G5qUEJAGqf37jM
jHCycE4/MLh6sDE33moN538khlP+GGQVdNnBR6zIWcwCKWqYBwVA7vOAr/AsDawWIV02ubi7E8/Z
gOnon2KRiivC7NFXcC04BKxkWfkUQiwxqjijLBPnYS2gmPQTrecO2+Ggk4piTOFtUrI5tfg3ITaC
Ms6wzxSV/hxGMDXBJdALdN0dZ7zu4KJ5KXP9ZNQhusy+znfUS48+Eqm1TEhTdQbQwWgcI0C1rXfX
lVZ9Cu15HXa8dsMUepHh2d7HKV6TQBdVvioBZdpgDMrbRBrBNnfnEMecIaosboYBlkMMM/uZj3Dv
+dGw71VynuvDo1Ob2RuK0WjJ40PwnkeF3siSUJV+4ChSdovCU93aNsIbC67wXK0bCwnGGlqSkR9q
IhzBmXAfo8+MVoP/Ci+5J4el75eVmxIa4iRrD6JyndjDee1AoxxHe9pMuKMXCOVNlMspuWD8kzv5
wTGmvFhVEZUchik9oKRLOdApKNk8guhRhyG8rDiysdUY1o4TOvYLc6KvahLUBef2YU4QC6l0N4lm
oo0iSSpbFMj6NiXgomMDWITSesi/VqQELdtxGk8iiKd1FfRHFkDSibR05/tx8UBXojvalcVSPHjJ
hpoxv0iy8UroVrGOUi5xOHb1NkeDxvHfT4gGc6ZqryUVDprBgIw/4Ivsh9Y4STMJdmZrwM0dVH3o
J2j6q7ZTYJr6LgqeedwBbYYwiaIutxDZcHpCAyUIR6byZakT1vNksHQlXazOCr8okbH2DKbRBHWr
UTPHK+TSEOsGfMec+gK9XcRVoV0hX3I3xtAzteYwUc2EiHKD7hw4i4xh0+KNl9bkcCI258TmCBl+
NewhqRcHUU/mHiJPum1LpV8McP8WiVmI50zPCFOuGkcsGtSxY6cbu4yd8ETjYFqz6QobgIw0dlpM
sYuYW+THSdXGKa1Ih0PlnUbfumZ/as73VyZ4P4wC/wtMKb98kH9qmP9uG5//9LKIcnpiv3LV/0v/
0j8mav/8F/1rDnx7nvT9IPN5f0vv7v/f+w3pMySh9vXt3//Nes9TYZg4m1PmH7qNaZEHv/yxbn5y
bctjRmaI9x9axrzehyv0W9fg9z/er9EEv/49P3wAatMcv/H1WxAV+cdBKP3qf+0S/PQbPlwCkxwa
FnPhwlKdf/iMHy+B8UmHrSdotn77+Z+6BM+vWYQOXlFMfGk+XoJZUPWvXYOffsWHayAgwEIQtVFm
vf/QVP54DeQnholMhOb58f/I9//TO//Gp9i//vu/Id6lK/+XngGCg4Rk8odi7Tc+vIkAzqbX/u0R
Yf7w97oG3/HAf+0yOJ9g2HIdbBaVj1++9Um3bZ1p4d/tc+uuYX17U2wJoDy+L6V/ZgGEmMxtLTH6
fP92P3544xNePher3d/u0yPP+Kt3viU+uVIgCbIY9X381NYn17K44c2/3WJHh3ZmH/+lO92yWPFn
WQiKlG8/P356/ZMAUUsR/e2F/vt3u99c7Uhv+ZVS6E9v+bBxOBojB2LJn39+2vJ1vntCyIQ143P4
+fvdAgx8//KGJ9nVTX7cX849fNUfHwCTW8AFBOx+O2D9jW4BjL/zAv1XHwDL5NjgUCF9+/nh07uf
PJSvgv3wb7fie/gx/+qH5/43+OwC1sz7D1qlD189KYJIOCjqf7n9f1lk/0Z3gIGk+dtD+R/MnUtP
wkAQx7+K8W5jWx560ESNj4MkJhLvCzTapCCh8QCf3t90t3UXCkLm0oYL0M5utzM7M//OQ6H20ihF
wKVsVhsHYPcTyYZTQFhDzSDds3lIwtfywiWGbR/tXiv/cC/EMCR0kZLWZOBXR+cEgkAxtf3bi6MB
hfr4EEUqB8zlCUSMtrxGX1JvoGvbQUL1yyPdvy2V6rk+fax/TB3KNVhODzUBSTBYCQlupl0bt/10
aDtIW2pdnGwTJJF0t8PqCTfDOMEvpIgeBkPnnr04bHrxJ3BHwiDbTSFCpImjvUb+LWt0TgDaMr1O
fvb9aEizGFy81LI4j9oT/2EkZR5pOVSBIJzROU5IiV3Hf9FZRGnUE/iDYL5G4XmLEMcRwYW0dgEj
sUfXxKGtGOfJnDCIJIJ9SHBAwALcfXJFsw6iu4+/7SN2yAYn5ZVeMatg1Dwrvdql/55Qo4y7BBx6
KBCRQITBieP1MrOkLY4k328DBVEhnN6fNeJZjeMudze4O3QwVn1X9Y8vebYyq+kXTY7AYNdumlJX
6eb8bkLa/yb3sb0K4f2byM15ME2P6Q/RvTclHaWmINY+aQsbamk/mMJsl1KymJye8nxpFmGRJot5
aCk/zqXB1gVFesznIlgThy5oB3iivVWRX3yQtrPJzdmzfAvHsS6sdpxXcPyfuf9QHSSmJpx/EjAW
Ttn6nWrK3/OJWc3WwaStV6clPRK5ykqfsnOVtJTf8mxGgZAAdXe2p5b03XKbNxJr2GgJj3/KKQHH
/mo4RammfFxZ5/2Z6o2mPrRp7a/QpiQsUtmeTKckPKKsaJn5C+68M+2C/5uur5x41XEw4JTmjYJ2
6u/Ier61iQvxynU/TLxNvzavHne1bv1Kse2y0KSQM6ZFZla3vwAAAP//</cx:binary>
              </cx:geoCache>
            </cx:geography>
          </cx:layoutPr>
          <cx:valueColors>
            <cx:minColor>
              <a:srgbClr val="FFC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0"/>
            </cx:midPosition>
          </cx:valueColorPositions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>
      <cx:tx>
        <cx:txData>
          <cx:v>valori assoluti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1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r>
            <a:rPr lang="it-IT" sz="1100" b="0" i="0" u="none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valori assoluti</a:t>
          </a:r>
        </a:p>
      </cx:txPr>
    </cx:title>
    <cx:plotArea>
      <cx:plotAreaRegion>
        <cx:plotSurface>
          <cx:spPr>
            <a:ln>
              <a:noFill/>
            </a:ln>
          </cx:spPr>
        </cx:plotSurface>
        <cx:series layoutId="regionMap" uniqueId="{9602A3E8-379E-4160-9795-527422D35F7B}">
          <cx:tx>
            <cx:txData>
              <cx:f>_xlchart.v5.6</cx:f>
              <cx:v>n. corsi a.a. 2024/25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90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 b="0" i="0" u="none" strike="noStrike" baseline="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41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Aptos Narrow" panose="02110004020202020204"/>
                    </a:rPr>
                    <a:t>147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45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</a:t>
                  </a:r>
                </a:p>
              </cx:txPr>
            </cx:dataLabel>
          </cx:dataLabels>
          <cx:dataId val="0"/>
          <cx:layoutPr>
            <cx:regionLabelLayout val="none"/>
            <cx:geography viewedRegionType="dataOnly" cultureLanguage="it-IT" cultureRegion="IT" attribution="Con tecnologia Bing">
              <cx:geoCache provider="{E9337A44-BEBE-4D9F-B70C-5C5E7DAFC167}">
                <cx:binary>1Hxbk9Q4s+1fIXjZL8c9kizJ0o49OwLZruqqrr7QNwZeHE3TyPJNtnyVf/3OhoGh+2PmnI/DiThU
EBC2S7acS5m5cqWK/7pf/vO+erhzL5a6avr/vF9+f5kPQ/ufv/3W3+cP9V1/VJt7Z3v7cTi6t/Vv
9uNHc//w2wd3N5tG/0YQpr/d53dueFhe/vd/wd30gz3Y+7vB2Ob1+OD85UM/VkP/D9e+e+nF3Yfa
NInpB2fuB/z7y/jV6cWrs92rly8emsEM/tq3D7+/fPKtly9+e36vf3nuiwqmNowfYCxFR4IjJhCl
L19UttF/nsf0SFCKGAnxl4ed3dUwIL6r27vG3H05+70pfJrA3YcP7qHv4R0+/fvtyCcT/nzh6OWL
ezs2w6OtNJjt95e74a56fIzpbfz5SmwfZ7y7/vSKvz0183//17MT8NLPznyDxHML/e8u/QsQr9Tl
zbt35/9khH8TB3JESERlSIT89BFP4QiPBKNShoKgT59nqLx678Z1tf80n++D8nXgM0zg/C8GiXp1
tTvs4lfXr/7JCv8mKugIjM4k4/Sz2cOnqPAjJDANBeJfnvnZSdRdbyoDAeAH3OTbsc9AgUu/GCi3
6Vl6/TPdhB1xFuKIhYDL4+eZm2CIWkxQRNl33eT2oXkYfsBLvox7hgec/sXwiF8dIHT9zAQSyiPE
Iy4iKf/GRUIacQaZ5DNg8qmnxHfV3Xv3Y+nky8hnqMAtfzFU0lOIXK9eXJ6fvtqe/czwRY8ggYuQ
kr+M/22Ox0eIYsTCKHoKSlpD9Lp7cWnrO938QAh7Pv4ZQGl9BLf+xTDaXO5uDrsXjwHtHWC1fTz6
mVDxI8xD+Ig/8z9A8i1UIUAlmOCCPYVq48xYmeAxQK0A2fbx6AcQ+5vbPANu445uj7a/GHCH3fbm
p0Y8So9oGELQC/HXkPYNVOJIUhEiiIdPkToYPf5QoPs68BkacP4Xg+L01WV8nH4xy/cqh3+TnoVH
IWT6kD1S40+f506DKQFGTdjXy5/rps8s7fTOQXn3T9P5Pmf+Mu4ZHo+nfzFADq/e7X4mO8NHErgw
jzD6avBvPAOTo4gDUxAYaPS3QBzuVvMDrOzPYc9ggLO/GApXu/gx/3+xyf+9X4TRERMRkDIG2eJb
AOgRZgxH4TP7X5n7x4T/TxP4vid8HfgMAzj/i2FwOD9Vry6Tn4kChVqFQJpA4Z81O3kChgRnkJhz
+Wepgp6RsIOt39+5Dz8CyzdDnwHzeOUXQ+b0/LC7+plJAx9xQQn8wV9rxKc+AvU+CXkEpeW3QerU
Vqb/kWzx57hnSMDtfjEgLnbp6fnZ9c+EgkHtCJUhwvxzvnhKeqMjCYULwVh8Bgo9C1sX5qG2zfAD
mPw18hkqjxd+NVhutj81eYAiLAUQXHCSz6A8k1j4EceSSsyA4T5+nrnJxah/KJV8GfccELjdLwbI
7avDIX2R/Mer86ufqkWyoyhEBPJ3+D2hJToKBZcR/PV9Z7m9q6qHFx/+45Xtf0SVfDb8GUq3Rx+O
Xv1iMF1Buk9/rtyCQA5mQG+/sN+nngNCWRhiDI7zJ0LPCsQryPYPP6S3/DXyGS6PF34xWK7Pr+JX
P1UEC4/oo4Iv0HfLdYyPcMiERCDzf/48TfvXtr+/+xER7OvAZ5g8nv/VMLlMz653Z+cvXh2u4a9k
t/2ZJIAfUYppJKJnzRV8RAQWMnw8/y0Ru3aPR40NXlWDffHqg9E/wAC+e5PnSDkIar9aWLs5/bn6
PiVHkkP/C6On5QsU8xQUfw7tmKfw3NQ/pud/GfcMhMfT/5+7y980rj+v2c/V/JOv/Lst+hBUfMYY
gr7Wpw9+UkcCEPhTzv/CkuHyt+7ypY/+99P5fm3/ZdyTqf+/bsv/fcv+6yaGBLqq6afdD9907f/5
6qcXhD0Zz4b+aabv6i2frbX78PtLAskBEvnXXRWPN3li4L+KiX8Z9HDXD7+/lEcER5B8QkCRY6gt
YavF/PB45ZFLMx7JiCKJWMQxFECNdUMOGzMgLELXGfoBVAhQCh7drLfjp0v0sWySEniEJFEUwtaN
L294YSuvbfPVHH8ev2jG+sKaZuh/fwk9hJcv2s/fe3y/iCABTaKIYI5DLol8VIfa+7tL2NoCX8f/
qzNOFH3DZqW7ulIOsUaN7bq8CbqFxGgabKzZ4I4XVqXTas7mcUhYyRJGi6s8r9YETZVXwSC7RGMm
R4Vr7BQLB9rENZrXi3YmNulcwa+Yo3la4n58u3LdKi7Xq3XBw47WKDsfqvq97qhOvZhxqaY2SNpM
H/PONnFHTZH0vl4vRB5dR3kZxkG0HNwUJGGjy1aFcyP3iw+mUwAhPO8mV8RajteN7riq5HKHSttt
h76aVLDSKQFnwrFs6zyt2oCrHvVveTmYRGizQVkXggW6YIN8bdKui6o4r8arKWibdMQN33HQnTdV
MO2GTA6qsJ5sw2WtFCusSNqhG9XKq5s2X3xKkX7T1nrRKkKBiUPXdTGskTFd2PLHWlTd+eQDG3tv
4mYO+o0pmE67sl8OHWU6lrXbiaz0cRnxcL8wd5gZWpNo0m8X7roY2H6bwk4hr/KwbxWd61nllU9n
WqGtJ4VXZYbwKWf4XdkEaN9qvG4MznpFR388VBm8aUaGmCM9xshxGY9dIC+yaqz3GuXRtkGl/NC1
zCaNb0RqUF4mXd3/wVe/c3Y1+yKr/BtXlFVsS5HHhmMca8JiGU19XE+tBfAIUePgZVzIiMUt7INR
86zhUa5oY4MJA9voYlfkJQI4Z6N8XgbKNz7YjY7Xp21lp2SpxkaFky5u2FDTpFxWn2QzWRM3dFNM
oiZP2mleNogMxyPdC6zDuA2C04odR9O4x2JAG0YyHQfDDGsgaFS01C4hXTclPoIVS/BiNusgWAyO
coWD1ibFWMQZOl5g7cT9gFu1TsOV7QM1rp2OW+lKuAn223kxxU64/HJxeZQY0703nUjDtRHKoIre
yEkUKZsbe46cuZVhlaVuWYOTrChLVWVBlIwVnlVn1uAin4oPQ130ag4YveG6qc+ySOM0CLjZNBLV
qW2jakujtk3HqstUqYc/RlcP8RKMQmX16K+ybGqVFIW9kOVaxaRuW4XGot1TNIqtrtvpOONDsGuy
eVDL3IObZ7xRnsJjM1qDe/TG7Pu56bUKs1Vu6yFwG229VBOr5XYQ9pjhAm0mKmLf1HEe8jpxTSfh
dFTsZLaKE5wtXrXT4pNgXl5TAbFlxfJDOC9C5aUNUzxP8bRSmcyWzHvb8GDbehRzq+/KuXLHdg2E
aqI5UKya/GZiDl6HFXE7BXaT0dIej9YPb2s8XUVRLjYUr30cuOi+bBq7WUr/OujmOZHWWVW1zaRc
WFLlGVVR1w6qD/oy9qwuX/eymk+F6Qj4ycDibGjscVloHDvY+ZAMPLSlsgxnSWubOa1wtsa6rMoN
frwddu8mW+Q7r2Ft8yhTKDTBwUMoPOsbYk7ytTRxK9whCzKqYL/dW5pV+xCA2BeFexhRJU5Aarmp
Kp3FjbiuHNPH+YROc3CsuMzDOc3ZoNW0zCwmlYnO+05oZVu3nTNXXaChHpQoGgohuDxkEPn3rRkK
NS49BJIw22tS7cohz1TvFv42Q9Js5pHOWzTWOp0D+yHDk40hz5xMXRmX0vQqL7LYFM2imkxa5Tst
b8YQomDgskJ1pJmSPirjfmT4deaCpGqHej+E2aZocH5T4yzY1yTi57yGpTQvmVDYMbuBzNepLm9Q
olEHN5oXP9/wYXjPynEpVCN8f+yXsNhYg8uNrNm0mVwY56Isk7Cd1oT3s1Y8l2Nq+3aKezNMEFCr
7iqY0bQz3rQfazlXOzI2/YUOIgg9nLWnQTacuCgncdSvi8pRtnWiy45HP00Km8ietQ0t7iY3nNQt
v6Yc7CkzsILonN+PSx68a3hXKng3uxnz5aCj8QE56+I5105VqOJJSC3a1n31pjXFx7UvBzXmEVLI
LaGyWVnHNc0vSsP2th5zhWZWJ76hPO7balCdhPDt0cAUi8akX7hMgqw4DX1jXwvRszgw0scDrmHy
bbXEq14LCHHFLbJ4O86ujKdlPAuwOJ6ZtnHvwO108WZZ5pM2GDfTiCFPzBNP7TKKeC7bk0HwSWVr
d0mCE9Kvu+xxzDoskNTcddSjj06gJm778H5cuje6BQf3zYOYDIpXIf7Q8BwlJV12Pb4Liiz1qLst
s+CS1NiAa2QQytbhjLv5NOP5oCY0bzQqiiRaMvhy0Y5btOqbzHQf7FjGci5FqtdlUnU7NwpzkxjI
KjHt6EnfSbpZRzdviGtK5aa8uaVRflJb+9qNziWzr8gBQOTpOBoIYUI6eJM+XUhJVFFHWdr3J1nr
3fZR9Ex6Wg2pj3R+XVk5pU2U0e060ybRXXQM6lt53GbZQYYtg2hI/C2jGSTT1tJZZbyvNjPuxEVl
9HkzeqpAVhA3fhhhWTfeX1QUQ5qUYf7RjYU7aLxU1xXVYAGCJd9OIat2UT1Yhcsxu6zFKk5dAKZx
w7ybhnq9IrDaPtJJVglb+mxNwEvYaSesOx6QD8e4qwqreiazt3NQL2ceC3aibemSMe/8scv7Ogmw
RsekKSHDN7IsmbJDSy67rvpo67WslQkJPuQaVbWixZDd5RNH77lsZROPU0ANvOzQfOx9w04mwrI9
cNSyAutotmcmLxQ3ELIhJAi8XVgW3jJrbB7nuYWAQ9mieDsGc4yHpc7jDgXOxhPiPmkavrx3vI3i
QdI1xj0fNo1Z68uQlVka6FFfuMlF+16i5qL29BhNawgRZln3OS7zeF3MeFyyuUjzNvij03gf9g1w
vKEXddIay05GF1Q6sdUoz1qH3o2wUmJoVUdxWddeLU6uyUpElzJLdKZEWwMBGNfite3G6OAI9qeV
kSO4OdDAApIi6q8zG3ZhavjAcYr8XL5ptJaX1UAnVfqRXRPcsDjKrqLGhJkyrm02fJ50BUl/IFbR
cpqTzGp8HOIphxS0dq+n9mTumr7cRNTVNoU5d9dz1gQ7aFbxg3TyXLLpdJzMLXgOJI+8XfYD95cz
ASd0wINUxiavBlwG77JxrtKljmZVS6xjOtsp7roQ7Yt1LeDWtNwXI6x5Yjr6rsbhQxSI+l1QLnYX
rLI7bkv3RxaWzX4MA3TbZp0qER7jovdvSV7UGyDScFfmueJNOMW074eTYgr0cW9CqRAxdbKs3MaN
qcCsVaYwZeZiqdm7bG6NAq/tkoijK0zW674pzmfHl7gjE9tYpN9qCk6dRTBxPBfuFAKuVZAgSrXQ
4CaEPW0xmYAry6AQpyPrYAKi6vOtJrYFI+CWwlqcy6xV9QLssNNtdW0jKc4MrZsBlnkAsXm1+Xo1
VKS8mht2g3wkLoCh18ko60wV88JOs8FuAN/uxuABbyX1PGZ1Rd5HeOkgtudExM4zBmEmoloVRfGB
tkWlMpnfFpAp0sa5bo9WO85qLNt+S7n4UFZsSNemOVtxtaratJvQmX3UN23SzCI/ZaYPPpRioUmY
Bw/DSF87WhcfWTBkJo1mDAykyAZVBU0Bjww7ul1yPlzkFrfHQ4n8abhObWLK8sqgdd5ga2IsUauc
cevl4AqWQJ6GlOO1SVeyQj6sF+3jag7Ki74Q4W7sOf8joLosYjS07aI0kzpUsOEp368ciXiAh2rV
cB0eXLSsaQtR9XTtcPBQj7Td2KrXp0g21QF1Au1mMuA7yRv+UbrMvfdiqjeY9l2gltw+WCDdlbKI
2ZOoh/W6dA1XwFDsIRiaaOd7gAIKzSWGaqk57xfTXeTRYLflLNy2MwYlfvbrvup7XqpVS4hovtQI
HLKAskLnjTCKIdtfNCPKIORbVCZ4ylhcLGG5X3TZvWWVHlTjaHgZNmGbek+iBFJzEBMRmX3TohAr
11f19ZStpFaymeg5bxbqYyKNTOTgpjOgYMU1QtED7Lxo43rUQyzmPouLvAveaR51xz4I8g/TWJIL
RhxMszcZeeO1cEbVc4/vocoWyVwPWa7CdsCbYVmGm9ot+GwaICfnKyl3EEGzbQPV+qzKSmiwFvEx
HSag6bqHpQqTyuPS4DohQ6YVdWOYBGzs34yRac86nPsdGnubks5fu6CzXqFWtiRe5qa6koUuT6uw
Mtc19+UZ9UsHd+jtB9cUp11V0aTjHitfuDrppsx/wEAFtnrsxhGSXzn2iq+Od0qsHY25FvKs6qt+
A0F+fl11cvSxqX22G0g3SfCuLtuYaWoq5cewvKtqyFhK++g9VKvLvmVtuy2Ap++Qk4alYYXNm1G6
9fTbX388kTvuLWRxA9n0s/rx9fC/r20Nfz79HOSvk48/0/nr6PTL73v+8VvbB/u4c6x//qVH1err
veDpf6pYj0rRk4N/ka2+yDbPhKnPPxf6m4v/Z6oVFoSCjvP3qtWTPVePOtCfIz5LVvDzH0Q4/B6F
Y1CmEOzu/iJZQb+EgiIlJYHdKwgUSRCzvkhW5EjAXmLYCB4RApoxYX9JVugoYpI+KsYMw0hQs768
3hMMQaT78/hbyQp+XQFly6Ow9VmwAqWKRKDKhQxmQBiH53wrWJXw1bbiHqmZB+WBgXunZIGqvvVc
KL600+03lvnO8wi80788UETsUWpjCMN29qcPXHKgwc4TpAy0MtJ1yGuF8wiD9ICtymsNhHvJXBwO
oMAENK9jaTiNo4IBo3NzvNa6TiyyQ6ztuO/KAPxpmZBaaURUxztQRyLdqHaAQiGYcojkFcTIGUWl
+ucXeZznM8OFIBZLgsB+PESA6reGC5dIgt8ZDBXIyrctWUnactomcmrE7p8fFX3PaBTaAyBeCiwx
ldA/+PZhER2Al3UrUczn8aAzqVZXnDSIi42m0xh7NzXx2uDrPioKBUwHDDJ2fJ9n/vWoDU17Kldl
c3octU1wqGhThcqMfklDOV02QuaxGP2uI4Pb+wU3KZ/M+N7C3vZNTpcqZoVmqehmUJgqd0PCYd+E
bNhM7ZBDvdwBhzMyjLPAA1MGYWP0ba9KKFmVsYjHvl0PRJS9kjOIKkyIbVfjGFuA2esBA6ZiFzBf
JJ7MgVbzyoq3zk5FCkVSu5mnHina+yWm6zJe1EELykRxyEZ70nboHmnnTkxb7+3SD9vCLPGih/M8
nzZ4nGYlRLFby+B4cvZyWLor2EJzM5fzO0KCd8y2eKvnYHVQVK9tCv0zls5Q1rwtXeGvRsN5QqcG
pVMRvCmp/ZAPU71d8CiBE3Ue8C5z5Q0xytaQ6YmmgQrY9Br19l5MQK1Gn0ebKBKzglo8OAXt9mKM
mgfZLFfAZ3hcceHjeWb5Z0mkl816Edq53E/1nCsSjSSujSFZAmHfJiOa+b5s8iGtoBZISxCbVN/7
clPl+txpSbb5NCxnpiv4jpC52JKhgkOkz9simEBvo3yXiQlfkpKfVbU4lATq9yrM8rTm4XSBRnCX
vu0KYAWDvVl9GZ1IY92mXkT+0Imx24HKMMLaqNd9sAoeDwGHem2m9XJg0zxuihLzzVyB7fC8LEqM
7KJdQNAVIABtjK71OW27LsGhzpLByNu5665AJNmhcgyvvAybd1E95VsGaXKbYRDLgZjV19rlWJVO
vNWl1THo1FfBWFRbMHx7QTpHDiIcl5u6pa/nCoRJTcNqo3ldgeJboSkZ6cfBBBvqHE+MXKYN0eid
GMvh0ALjBPmstGqaW1DHI31ajnKIWwzFcD1AmQlqTZaIroHqlpbVBgJjHUdyRedmhoqjCEC9qjuJ
ldaBVdLX78amwRtSumDXWVreLjPIC1HehkaVdSMSw3Jgwlkj0zbSDtiebY5bz251DZKrFdklkJZ8
IwUnZ5EFzTfrSnJV51Wv1pBBI0BLFCMolsu2sMfYiz/I2uq7KWhonZTOd8cswMuxQyu9cbLNX4ek
Rkm3VOahksV6WkwdTYULuyve5VtEV6ECC+UFaBGsM2MsQP6rmjC6ZuPablbEPkLJWrxvpCv2uQN9
eKzEvBUNaJ7NTMtt0c7BjelhqQEDpxsbEagdZ3+Tawt1esDfztBz2QJLw0lYoGi7VmbEqi7y8Y0o
WrHNfIeBsRbcdHG3cB33wRzuEIfps1aTLmmQ7t/ZtQWxvEf4g267StXkkd5E0AcZoQL0GUWqG9YH
YdvXOKePKpaFkj/MYssqu7NMmpO61NVrAcVNXNB5OC+zyqisafZRGTQxqIcSCqUMxRMhXlU0ikDr
mblCfX1ZkD47qSAgvaFzIUGK9E26aO62eVesiXD+pg8WD50Ge2LCcI7HAvRNDX2YpChlqDAkh+Ox
IFyJgHoQTcXHtjDvRM3eVrkJT3oR5mnPJgrCVXQRjtWcZjq8pSAXb2aPdQKtE3fCOlqOMUhmJJ5l
P2+g/ZXvR+5ISlwbPLYargtsS6+KblGoyPVWFz5MPKwUuDko3sqsM0t0P5UbLnu6Kt8P/Lwf7WVH
xjWhoAzykW+6iZ/UApQrkwMlgOi0oj+cCfdarGFSoGXerg35GHbDuRXLaTjWWYyjbg6htoNSrBuI
jptiqtPC2OlQh+hcUm1PNUA+d0Eeu5DYd2wdq3St8apjy6mMsx61bz1ve6faEMrECOpkWxegzyxQ
G0KVO6ZQPtbKLnl9YliQbaOu0hBuVv92CsIiabAQyaB1fyKdKI/FPBTbssia40nPQ5wTqHSk16cj
EP1DtYroMLWw7GsEca0gc7L2FT2gLHoI5MrVxG2hKEhUKeubt76BpR37YSIJ5rNJK0SLs3J1udK8
8HHHoBMhKuqSrMHgZiHEaAhTKO5nNifl4O/mSnzoutxsPBvzY22gH8aDAeSVASQ2bsdtSdg5rchb
UJOGdI6iNWlcE52Reo7SWkJrZ0VbBnUbFBLFDq9zsNGVcMfhUgabejWtGsrGKU7rDh5Bi0tQT1Co
AieLU5Fl9rByE501LuvjspX3vAElJS/JuK9Mms3uwfQ51OSwawSiHcFnBR17cPFmhPTWNAmpPZSG
YkJpNQ6x8e60Wsf6zPvVqwwE2HhGBlQaZh6WsX9P1zI1oh7Vso7jydiS/GqYJ3boSXg2Fxm0n3T1
B4KmxIavC6hgQQCg8h5vrLXnHpbenhTovDN5D6QhYgrpOUxRrYdUu0hvKZl6hTrIgD7PWJLnhB7o
vHDF5loANeQYqnj2MHkxrGpBheVxu+BiI6PSbsVaL8cy8n47ST/toN92jRvSgGTsrqbMHEc+5Cd9
y0Aoz5OqrM2ZhNo10DoufB/FixFZHqPID0BlxnHfEqCf42reFnQpNhloZQdNC3BOZ/2qaEQvO0EL
CDFhZC/rPHyoHdgFhPSdDsOpU54EEbQXz5p8yU7QCPLrYia9y2Uxva243lWjBuVVjNAFLd0YKOKH
GvKHXQ58KC6HrjusWTZs2joEv4VgfCgoaU+Wfrln7YJUaMDIuJKg+ubQqaG+m99Y4CZvB5BqUowX
t5msHE/wnJ3lPaT7ECQNgEfzneZoOhsjDNHUX4AK/po341lpZbPjeR7FYz5fgiC/nGfOgkjnQbst
qqpMoImorOBtLDQkwwmYXUpacLCeuduh7lMjexMHYfexjPLjReoVIhVaEpkv9Az2zvbJVECvbyrF
Cr1uFqqwbqb7dbQSSCK0inqOhWozk6maQ5HeV4IkfYBXHJfVAvnZAI2wY9CnduoiBXroHIumkttQ
dw8Cmgv3vp86aIwvdYwn0Ndqj9l6zgJL+HYwDLXn0MAboMGz5hcQ8G+LdSk34IhzYu10IYaWJbUM
JAQ3I0HTNPVpgU0I0g1km6Y1/LQEsSCp+9DsBgttYjZMd5Z3qxoiqNMrY0qQG5ssLZYAbdewEPva
lVHaEeFPgO6TdAElYbNkBNzTOwuBuCV8k2d5A4GzWDfWR92eVSDIjQY0/okU1Yn3YQskruBarUsY
3frcoeMVNKQL2fLm4N1i4X+fYPLAIxvubFZBT7LMCH7dzROoJkFYXYSi3lcTJVdNZkKQKqXbOg/M
JSwy/F4vJXN76h2InhAN8nMZLOWlHab2fQ0WeUscsBXBdX0LvlOegHzNzqG7uZxAW6GDkMP8ie8G
vmugk7Y1Vcn2fYbI/3B3Zstx61jWfqFGBQhwwi3JHKTUaFuW5RuGRxAAJxDg+PS9Uj5dJcun7K6b
P/7oG8c5spXM5ADsvda3du4QBtyOM4W5OLm02zMyYZ9O2g0NxPBW2H74WDZUrQfRddUDa+V0ElqL
iw4XW+NNc1W0phYy89OIYruEkX9NnFBP0OdQMSt0EfdjsC6HSvT+kJ6rtCxy/ExirMtH5tYpw9mJ
T77rwUCk0n0eh2rLe0fKu6Ava9g6fozzjfTksrfj8I4Hzf0a2uVIpjFGSS666eA7rLrZOIWkQAOf
crRaZA2KFef1JrBbDVNar7sp1NB3Os+WDBU8v/l9S3juLl91nzHjIopYys9oC2CXlw3hNs9o7xIP
hanuH5dzIaQBzhzmaeF5VAf7tCWqiLEP51XZ578/9mvGBeFadO5oexOBBjNk9OdjI68JBHHDsbe+
CaASDuYjdkxzHwRYgajVMPNKUxUlqpgfn/ovjecv9eCV5PTqf/8vK1A/4WH/Q54960nBb6mp/8HL
/sVMIeeB338mpoIUcGEioC7Fz9MDYmgHfyamkn8A4mUQnzCSA5HQGPffX8QUj/6BTC4Y35jG4Jug
RP0n8tP5Pn1xHyOtwgFERhiZAzULsAqAu5f3cRc1cDdFyrJK+fmkE/opFnOQ157x48a0y6soqH7o
mD+G2Px1E72UvIKAn1/25WEZbt4IpCwAMsYCxs63+AtMi4WNGcLAU+wq3m0P/QzT/6IhaZ8UotRi
LKbJ6fiqK9e+v9E67ZLbbS6DKDNh2NqTbgkWR16yetjzaUj5rnRwOWDPbWq7CFFa7Xqc26+BZNi+
tJEDiJ6hEt1e18lKn9K6o/wI5sX2l9SpBg0L1wCiEjsthTGm5KfeNE5lumf9o5Tj+pVMcC/yzVFV
SEOFxdrnpg+T0RA65lBtsHhENQ93eqX921hrUxZoarf4Em4pqofIAU+6qDcRfojIuMkDSWPsWRoi
wqiBt4QJ3znB8RmwyeGhtiaedA7RkPAK9bNBHQwIRK1FsA0qOVXTFA914ZMa2A4bhnAGvoX99Q3W
4pIVnZzAuQTjeK+rILhlUoJmoljHnpqG3oKFq1xBNjlf98q1+2qIJ/hifE4+NG3jwizqXNjdlXPS
Nfu67hby1nG+8p2f0SFd0Q0bSZbGetGHAIbm0wyM7HGhpNy1bIBWGPVN/5QCE7mlbTp/Hl0IACGK
TFoWpdrwQbtZiR6ty8qaz3A7mnkXWkitWc0ruLIpYQFsG4I+80gNwc8HXoliJNhOM2WpSbJtlbPM
S8ZRPZok2nPIaX1exuditQ9hWMFN5DYjRtjxTq2AI966JsUxy7ixT7Bvqjy269rm3PHw3C8m26WG
jXNjnCPgrSC8vUvCLlB7LdEK7lZX6i+08TbN4OlEamdIjdplgUg65HbbQjhWa9Oa4bBNrN5g8aJj
K28HyD7z15TDF+GXQliNfTaUG+0vVwAr3d6HbmwAqSnt7tAQ9U900vhPQ0Jc+wnIgNt7VTMFYCZR
qNJx6NXq/VCWrdmRRJTDnXEBN3eWj9jly7VZ+jZnS1vpg/cc91cQNdTdQ/AlQBS7tWvHuZgZ4/Md
tWOrIdqwqr6KcNvjLozN+V/D3nIjp9lfP0y3QE2oGZk2RUUFXrncliQxxWDS2PG87tGdbhlqWbSE
0HdaOV7ABk/ij6Ekci1W2cRu3ydxRR4Hi3bwsFUT7mautv5pUlPMdyCbmiGDsoVP3fJzyyf7Pr1v
+1ZV2OaddU9rtIBrKLGhFnhSOniYaeKX3bhKeP2wuPD7BF0dPXRg2MzDVA94VCi0L52HY1fr94mv
BnM3QyBu3mHUGWrioVFYN+C544bUQihV6Fi7dyq0RF1Y9HtrYVe4V19gAeikQCMMA6lNLKbyOKK+
10Mg3sAZ76Mn2HYoqMcu8PsoCC6NCYY9kVv6nuvQiP0cufCdtGgEuzGg13atj5VsMksV+iTG8go4
acEmqEoaFYRyyYWemP84JuA8gnjcbzJ64KuZjpHEpfLoKDg68BwVWHInZFff2YiSfGxStKnxppYT
N0H5ftrScdgZRlRyH7P2Xcub77Y7M3KdWqIDrX1wMW5Ti4JajTj7it9UWIzrHJDK/LYNsBDWinVf
WVNC/FtofF93zdEsatgnMnqctFBZ21ZhMW7B+z7tvjW4zteJ9baowuBIII4eVtuXF0k7fm59c8sx
uW3H/FwVtISCqAWgKZesaEJwYcRqM09SezmsorBkeZiVP/SeVntXKWjjak6uJwcjeZymwziUGVlV
sBMuUFk8djdJ22JhBXsM/xdy+43Q1fu0Ae4QblteS+Z3CcS9zGjVfwhkwHNj3rfhegJMHOc0kJfj
lh5iWlnwCUMxxCa8WIXd10N5Bc4izcIQewEfNwAq4GaaaAOSVoI9o3YxmeX+xD2Uo3DUb7CDzcXQ
4ZGVYXOJJuyu1Fu6x1IVPW7J+o5Dcs5809Jj5dDilmwbLlBeXkgPjVF12xVwx4/9Bop2aAEmWRtC
yIvjM2Yzp7kQEEzlyA+QxrNNpAXvxkIy/hWT2C5IUB9bxXjWu2Z9Kg3Q7LyscJWqmVJwS+2+D8gV
0/IdF+DSombLBrFqtC+Dh6CQNjYsVgVwNZ+3atzTiaf3lgoSZdzb61DGl9K04mYso3sKOjWvGtxM
pRgfpym5h+oFktSpKy+i45S28BqMvGGqxMK9iCZHf36Q/ap33LD1Yl3ru4hUTRE4tovjkMtLQUxk
sU1ioyKmVRekF5/15JY5C8GwtHkItmeDuAaqE8/WfC/SJcgCrD1gUet72AdEF9JTmw3eAaVb0rX9
NPsNSxPpkwb49TLVO7VF8O/hl1h4B/V8mAC9HOc21g8rLWewFItMcaqHWaksjOUHsW4Sj8bmxowE
o+qLio3mciiX/l3rE4ACtpEfBen7GLTkIMwuWPsrrBzr7eD6FgBPlH5I0ja4hDjTfqqApgX7plqh
4zbagN3qcc6WQRbALc1RxqZsskHzXu9G9KbvHPAjmEl6hi1QbiHZuVl0uxL7xXUFZhNro9xkQZfJ
PS2VDyA7V8nHPmZ21yHHfQ/9k2ObMNO0j5c1vh0D8YlGtt6lkoQcgG5Xm0MQyC4GtCh8cCU8fg2y
h5QUjT4KxiyBi3Lo42nM5nNbJjdS3dpALt+FVQwwamdA461EPUZpv+WGlTrO7dAZ6KZBBNfIlJap
XVjyGJRlXFZo4Gi9zjkuY/pIde1vGiXnMW9ZRdM98Gx6Lxu/zAWhLT40m0tSSO3ITbNVaObKfkgO
49TyzE1DdduQwB1KNiefBZ0Mmu+ZXoKvTIBrS74bnPdFLStd5/HSAH9Y9NJDDKgBuNHYosIQ0X3S
Q2eEqQ99NXbE2OsAlEReV1OC1tG4fh8Nxr61dt2ODD9d8rTsgguqFlb0gQOrv0o5fQG6th6408EH
2we8xpJY11vehktls7Y+K4+dDj+4MZ52phk928uJCJc1VtH3ySwOVkQ6U431xxIk1QVtKBDSgWDN
6Rzgj0jO4XWgbQL8tenepkvyqOqBFs5NQZ3RyR3N2LeAhSB9+jY+OKyLh0gCGiwGToJ3gyvZDlss
ogdl2+ebhZAsULTfqzpUxxAL6NFbpi8U72pQTEmE5VBFaNS1OyWWDId25ALFTo2MwHAG15WJ7yfU
2vfjAFboHEs4+Sj6vtClvujr8yJs06kcs3qETQZusROZADp2rc1IL2M3bjcVUzX4PqEV3cmyab7Y
1DkI125qL1I4uDfbIvZjN0BtNmAl82obHR5t7k3yBvg2KiwowOUhIJsv0k6Tzyt4qg90cAMaFtED
TQy4KAHLB6JY+jrNBGnqHMRHd3JJQ/Oln6tv2FNdkKXez4dkXmC8VmgqUky5yPk8h1mzRvM9lp5R
ZdiEokMF8RR1bzWMxw0y1mEiGxDU3qmh8DzRmXFquSxrKMOabf7Bc06m3GiyHrWj+gTmxu8bNvMn
gUan+xZ2ZUxz5mMogVO8wRVxYn7fYz5rCGUxjuFThQQe5pqU/m062fSaD0mAcqae3iCDQ6tsIwnI
5xI2VZUuEjBlPWKxXsOta0HyuuXdTANgwemYVt/jhuKW1s3KPsoEVJYbYmlgZcE1tuHQz/uRgFrJ
p5mKQ9/KdAR7AF1/so3JwautnxF86aHmmmqCkRCz5TaeScovjUzVcIx9VM/ZomWXnNwW3dd+q6Js
McDVD88oZBXw5h3mIIYInzTucjR8uWybWmeug4ZfJ/pLb31gC6ga01XUCUJyHMrew9uZL3XUlpkY
eL1jykNFo0aSrJZzsN9CV5qcT2coi1jwC0ytMAbGcpLhbkK5I28rXH5Y2n0MuF+jTc8iVpmMh7ZR
BwYX6y+oMYk+ualb3wCQBAw/z9pFmGWbeABLfX39TDV6rNRXYzVWgEv/QhqxqgentNmim0kN4K6w
ah5Eatl+GqPyOsQqfoukRLJjKQzQkkn1EIGYzBO7VTsEbaprSImucJqHX6A2949RTN3VMtTTPSmp
ObRd+qB5bS8AzJ7ZkKZ9GBbr9lu/qJ2HNXcgIfB+6JaD3GMN6gvTjmeHjsZ91qdsvjaeYaNeBe12
nVIo9DfczWMyY3Gyy5ttWuJD1FIUGqAbqqGo6tKNJyBfw66CJQAUPEBQRGHLPywgoS5oO3F/RasS
cSKoHZdpG3uT45EhR9vMHdhAcPYYKAYluloVKkQAWyD6+NhF72OXhnnZou/WEk/tGHmGTXxz564S
Eamyxgc2PpB35RLH+wY5m+vatsl7Wa7bdy1IMmSe0u22ocMtGkgnQBCXbiegoCLYVQdgICwx+eLJ
KBBGQa1IYt/RU5q2QAN1Gp4206v8X2Chb1HZH55JQmi0wLz+DUUIU7Bb8md2kFntIa7V6qvttnX3
DBCulQqH/dyQChSwhY8P3/OflOCczAn5hRCM6ynvOzzy0PbCzzHw27cvuEA6ujID/hGuP3GB1ZBO
cveMBC6My0f+Mw0Y8BHg6irLi9cg4AhgT8CnODOAG7yE7//E/xDlwq47SRTBFXMTlMvXsB/TPf8y
UJ8U3GODQxlQo/9cqgX96T9BPzeoaU+GCi7hM+hnLUUySWmFFN5vQT9sbs2Fmwd+M26LP/6vID8g
LxvOPnImuCyXJcTPveVAZnYvqb6BGv31Geib6lHxL/8bai+ByR5kzhi1Yi+W870fyqSBtQoP4WKc
gujtlsxsOvbMt49+wkXPAfzzq9kgC5ehm1ZoAlFMncxqab3fai9oMRplDsxWVsHGNOpeM/REu9Kw
+GMdyHrModnA8gJF4KSGyejrY8LMFuwxgTv5PPfpbK9Aim9Jnq6wGS4qV7Wf6na1nyhptoeFjhsg
446IAY8R6lIgkhUZrhECWGU+Ad4IT8as877RafVYxT2KH+yhsAAGVJzfUZw5rJyIk3QZUURdM0fl
WEB9Hm4X3gRPUKcotP5olqcEWPijbZJ32L8pdo4ZrOU8JrTK+1bYCHfW6j4ZkFOXc9WiHS+f9S2E
nfDfDe3bL9gXpupiJiS5T8GQ9wVWy+FBmVFDwaq4BmIPyeW4VXYbcq/66ZIAztxVsPDfKU+SnWpA
YDAqgupx7NP6UtcBKKahjOQn35+tJJjTATqlciLQGpa55/XFyNP2cYpZE+2rDc4bAnMJlAGzVovc
AQl1iMd4XlcFLEb8acGpQ6aokGbNPfIfH5ewxgYzjB2UiEq00KLSpgLfy4Yo6C9LJ3yPOEo1fMFv
o+iPJpQagan7J1+R8tS6vpzROmjTmx16N7xIH2GLKoi0dNrXfRKisl9BEoeuCR/SwG05dib8MzyT
3O0nMW14hnijm/OOhZ/rZ90pOmsnQNb5RZrKSylbQHtCx8hGqTKiyKaZecBuncUI0FEAvtAdtmPt
2IL0FqTBvrttpMbJYIHeKNKWW7w1p1pMc8LAHc6QnXjSk22fNB2yi93SSHcXbwLyzCqW/qkNI5yr
ngu8xJyW+DPQDWtO0Kxp98BZ61iK9pfXD0Ow4vIPvk/90VcjdiGi6xVvcJktN9dIfzD7uWmR19o1
JRTWv6Qc6Fc4ScxrSEFjM6j6qtJERUVrk7LbiYbP+khnQpc8jka93C+l7Z9IxPECLNI4TT+0HQ6E
pTmBZI7cfgbmYHZxL/HhYr7g34hutgZ4hgziwxptyBpk8yBwokYz4CN5x/H6HtcJymvfI+5IAorr
D6EtaE52QG70qU4C/ET25dY9UDbWyz2WS6kPjorQXJNwwE1ZoV031826hDrK11SP5iYAMNxcga4e
H1H4O/8eeZJyeAgcBfQzd0l33tBk6Q8jDRObD2mPV2vchjc6zIBqboCk4l0BbB3jC8iAxOZt48FW
28W1N3pwWFHA7MELTAGtC+haHLIdGMoyzGfkfkfEQDp8xAUZH5YxNs4LCqRBYiBr1AEeD5srEq8+
G4YlfK+WlKFLTfWxiYK9aZOteReWE/Cc/6KsaiG3hedcThklWUvXcsNmp11/G85t0F2knYuefm9+
veZlaSpYiBw5HnQW4zk8460vnAM9Syao4rhrGbe37cJBgPpmipcMKO+g9jwYER/9/THZLwfF72J+
V4x5RQlcmefU+YuDophGmh3FUxYnpH+CejdRZGkD9m1Ae1cA4Yng1DoLnBwomETf0xKyR2IZa+ds
7H09NwgHi4lGO81Ad7QLbfYrt9FHO6d+LqJqRmtstx4hgNUD/UDj4tOHMCZIgwKE34vABpe+I8FQ
iBhI+x9Q2teGIp5L2KQxUOiUMv789Qkvz+lGWB9g+1gz9MAK93Y3XMjK2MLxaLkb5nC+5snc5rqT
9t3vz+yvJzaA44xJwWcP9WxF/Xw1LR61SbWANibNUFiaGggEkdW3KurRQAg4UPoP1/I8n/Ol9YT7
BkVrinD22ZADc/2Kfx5a5cbpnEkemrq8QX6+hexEELjXW9RnthTpVWNscguQtL9s00Fk0O+dPGNq
juyJ7+YAgC9n4x/e2GueGZcggJwMzw9uYYpI6c+nogVIaSw2dOCJbLlLm2a509WAQMlANWqD35/3
1xD4+WAhTaBvpjDf8Dz9fDCxlnHXuWDMJtGguarqHok8scjwD+T06w8VsAQ+WxJAJKVM4LT/fJx1
2rTGMwU2kwK1Qz1LVL0bugrINKQM7A2//1ivb2QcjuE+wlQKDApPuHjlyrdroFqsR13WP288alHw
HtYVItABgwew6NduPYtQ2BigLCNamRS/fwNB+MtbwD2FMRgsjGCpxj/+/sVSoWamFnOG51Hf2/Gx
cvVGdjoMfQwHkshb1BzhtCNO9nALKmeeyq3uCDQeizDtmAAdBWcsoZh4mIo3TlYAfco2SfudBzaM
CHuqFYL8HindPFxKkPfGY/3IrZwVUkjISB0RO54TNMTV2kEAbhOkVmjH6LGXPamKaPRY+3/YMtHk
sdHCSDjXoCGHxcSgTQ+wBELkERuyuI+pXEN1alHIshs4EXFfELCJCGgC9fV39Yy5A5lwSwBeGZMF
zA7ODdxBqxdsun6ieOG0pTjzbizbZr9Qdd565xJ/doi+m53pyuhkE57cS7HipzZKoigbZp6MWYgV
LzjMNDrvxLpCNcCmBm8eU0fUwXOPS4l1TX6S/dIjoKODM9jjIASHPhmvdGrEd8oxgyDHOVaoAUrY
DJejj8vysRVljcqkqqr32+C3+4SsgGUIC/EWEP+DK8Wgv9dXCEJiQ6+TCUWIT8myHatoXcdvUR2i
iu5ENZK3i+alv1i7Cds9cuQC4kTPdVB0W6qafcdTvA5XUJJ2bEO2NgsFSipEBipUUYanOFHQadSB
LBrnsoSbsx1LJ4m/8M2CDbpBUgh+3nM9Elng2pdLF5Jlr7iHlOraZaFHH8y0OS3J3MSZV0iaZaNY
e7ubnl9hVCEOMsKg0UXnZjBaC1hIcYS393wSEnzoBDb4gJumw5vdUOPrfAYK7u78Ivont2kP8wbB
ECjNs9irSCSPjA+4azSFz7GS2d6U3rfNruxNCVefpJ9Ks1w73cJbiFu93gRxiAaydnollz+qtGXW
COt7DfqW2KkpQiib38HRsvtVmiDMZJqEUVE27VZfom1q/7TtvWIfMCQGSwVKKIFlN4qRw/l5cRKx
MT0Hh5gpp1DTS3iK9/iMWKfSsCQ0D2x1o9MRl+D3i8TrxTdAGAnbbILjM5QTr6sJNqM/LNMZfnd9
zm5KAmm56BBhu/v9cV5vrgHGwCHhiD8RlMFMslerIayoCjN3IIS0YapPPECZj4f37PrW7fA0STUF
f1j+zsv5C6zjnPyGhBbgwCnmZoPx+PmMQskNJ6+7IQs5Sd5XImi+acoHe6y0iJqMtQla5XpDSOtU
bkH3weMx/P77D/3LjoOsPkgGQUPwMwAFXgEtM56ipTmDjFulxO2yIr5byIV/E+uAh/r3x/rlBsKx
IpzjNAoAaGAW9c8ftxplGw5AsYDcduZzFGEIQBZWNX4gpq7PkiFdvv4gHv7z48YxSoSQg29jzyXO
iz1mEwBY2yaGHTany123ojmCgJfcBywAasKj9StiXLizfn9UPJCvLi+iVmGML6zBdAGUjOFr6A17
URu7EsNdoAjVt5Q6d7mGmB6BBHnd9jsWdvFXlZjle6S64CsywBPmtejUfXIVV35H0tV+ZZ0GNw+E
JDqdw+kr5iKJ+j5pJv7Qt0lzJRaIjsimTfq9gEf8qVGM+qIr0xTdL0Q37IDTCn1RqX4umJwmfPNW
eiZpEC25xPgrDPdhs1g/8WhyFjklYvUVFk04PzbuPs++JPawBWy5ADLRpndLkGAXWdUg1YdOpI0H
sh5aTPLLYpI0/JA8t71gWyXBsJ8SjTidMIjhwiOPOn4TSAuzzJXp1l/OHSJwcLnaiRzBwWAxrTCU
YMwAECvk55/bdzH0+Hn7rPkQjnL/ukELnt6F04pXkHWv2hvqu/KNwZQcuKvb7GmDpEGp050D9Qmo
Z2watKLMAawMWyQSsJ+J7U46jhFCuEvBkGw9lvMatt81Jkc16V5tIdaXdtbk1sG2f7s86zMY97Eh
li23r9q3Z+FLCXrrosbjg4CegRS8Yu8WOl0OkalDm/MWuE3QTt/rmmOqVmwwvihna0pd7hKsQ1cu
wrinLDKhL/qhH8Nj1yOLlsckKh9V1bbJfm1GcVw2yT+4Xs3voxQbfpESzDW5JB2PTu0gQ5mvlU7V
rhWpOwz6fGsDjQ+PcJEReFJdiZ1p1aEP83SZp+HkzAZmrJ+j04+lGnELnGIK59Bc/dBqdKha99RX
8/lSiRRbdS8VyqQf/x4GTSpPVGEW6pXyQxpeJVASPyxRxwvkDhfE1NdNxIWpHXkisE3eIZ9iIOqE
tNw+glYxpzYgXZNNPbEQs1F9HqJVRIiPiNnvMa4L8XUKJL+81i104T2mGzm7A5zRNNdqBhGb1wtG
FhYRuBuSgwbEzfyDStmGFW+5bb3sD3GTQkiuwfqyLOF9RZGQDyfMMnm+uBopEVC08dCJU7cuy+H3
T/6vz32Eqhajq8EHYuTV6y6tBSYn/KJtJgXEjww6oiH3mMWxtZ+fD/T/jC/9/zG8jBYAG/O/Dy//
m6+recmSPr/CXzQp/weadQzgA+MbgwA9t68/aFLMTsSXuJznXMf40hYGf+RfYWbM5otQb2BcXirQ
5p9Fk79oUgz2xxcmIn+MLhCkOxLS/wlN+mr/B62EoXsYN4ccM6p8aDQ/b4iC+ikM8BU/UB4nRACX
Ar7qAQHIAwYcHHWS7PthQUtCrl6csL8BSs9h7Jd1x/Nxz19dh69+TDAG5bkpe7EhEh72U1niuCam
fId9JD4iX7Si0WMNQv+w1GvwMqzEmCaXa7VdEzB4nQREY+YQz6h/ZLV5E5QTAMHqybjhM12waPn2
fWowTMLaOXMz3Zk4gNU6v//9u3+tSPx497gwDHVPyH+pByO2jFspMImNrthGNkzpi05svMMMilG3
+3W8GHq1Z1QjuAfQf42LFcPyfv8eXpWKz28BXz4DCQbiA8rTVxfOeMtlUCLqIo3Iu0pezJIcMfVp
F7jmD4di56roRZGIY+FOjBLILxSLKiSIn2+S0MY1XdaJQHVwt+PwbdqGnVxCEEo6Q/QdatjXNvlU
6qWYwnTfsR5cUXMxI8IZaWSYZ4BGobhPI3ZXyvTCaL2fqu7ASZNHdPpDCR28Wvp+ebPnv39xZ8EO
qiA44M364Ou2QenU8hHbv4gRM7S6xnSlBIFOWxh3iE1QBOq9msNDK/9w0oLzBfjlpEFLwfMdAZl+
HUDfQrtCr9qwBcRdndXpmJdhfKrJlfUlWijMEAwx5GttikTaP1S5wa83B6QUPFocV0ugBHwl4jC9
dT5Z4LnPNkfyotpbsH4ZXTAkIPSXca2ugRlm41jtYuHf4vsRdotur5Y4KnMux89EN1dIOP3hjER/
c2Vgj1IeUmz/5wH+P1+Z8whAWK94akZstkmEiJ1e5a5ryo9xWhXNFjw0R4zBxFTJ8QKDft6umKRj
UpotHOPjmlinOQlCAyum/Qg0+3LQSHtNGE6Sdy3ZiXD83G/DmGFK3lWVykMHi3PCBKrJJA8YLcgy
kqxV1nbmvq4x58eA6WJDTRFQ7be9pc3T7EA3JMG0h2xzp0AJHUGLfDUYIFdI2Z/6vkkySJXwKur5
i5/MTRSpBQB19YX65WMJEUEydU6omw/C193+98/7rws1WtB/njys2D+fvB5EBd8iTLUJkb5RtnwA
No1hLMYcpwpTC1SFsYitOFQRCpvfH/mVPnZ+oEJsM9iFMKEVXcSrI7c89uMEkQZuQd1ns8K8uWDd
j63d6bHHWL0F0D3iX3846t8tOjHGDkchNF80AcGrtrAONwxroJ7goeV7jAGCSE/kQxhIAfNizCW4
9pHxSyLGXLWfSN0cSkA1mbO42/kAtKDNYdi8SUu5FcjYnRTxVx0crtSgF6gT6Gnhnx67v3nkf3rL
2M9fLj3xqlyJ6AHOlNU7GXeH87FdF2Dqw/iAqW8wD+zFIGv0UXL+w/l6Ph+v1hscHI/9ea05r9I/
H3wsAwCnGOIKc9Du07U6qflUL8lFVA47hLwecSp3JqQ3nvVHpBz/sKH/zYrz09FfbREYRVHO4nz0
ZLB7GuLeYPVxYsm7sP2Tt/Nr6YARKC8+6KsFXgkpltXjUBhSsYunumg4RptUf1qu/m4RjZG0gTmF
5YphOf35hELD5EGNuD7yiw65iDvSp3jwTknL9nScb5AmfxzIcNom7L8tCqilfaOn6QYMRd2+9WF3
+fvHEMf8m0+OKc14CPHtWgIjaF4toHqtQDiYZ5K8RZlhkAkMRYWBHCYLt53D+uSHJ4qcK+EIIIyP
G7nEoNpMgyFFH1V/KF141Oah7GbYkltRot4KWpR62AtqTXfnNhM7d4I0yfDZR5hU9TFebmv+LcYc
3wYdKjLFA/TiFHOd6vLaVlPRvKEVZsWcITYZhhhyGH7BvKiPFQZcIGiNyXcCIsO8AxCwAgVoUk2P
dhq/l0tKrmbZjqehB49q1RPcXOimUYpsRn2r5ZPlIDXD9HM9RRclpgGiiMUEl6ZXO1UC6KlanIWV
sm2/tGQZM4zRYJjZEfPjNOkN9VDMPkCw/z5jqqmL4jwhwKoHArcOTA3S6P8i6rWkAWL88w16U7dr
GmQk/fzf1J3ZjtzatWW/iAZ7br4UUEEy2owmI1vphVAqU2w3+/7ra1C+ts85F1W3jPtS9WLYMCRF
R3KvueYck7+isn/EfU94xzxoYws1M2q8Cvuoo9WnMUQl6NxS5e2Z5U5iwzzUhV5dBwLV2LqkdSBC
+aiPdggGOoz3+GjVlYJ6Xh35bmkTIdHktXbwtCqCHEeTG6avNdNDp+HrfkJA+kzy+biUQ3usnFtV
LBxzRaCaM6zpYtzD+762cOyKxtfAxfoYU/jV6fE9TIvNat1XJ8LKDmtyfXjU0tKfstwABkNGHCc/
eeES2rZaI8HYt9H9Igqyj0Gm7VZTPzvqeVvl/e2Pxv6iMO+VsCGSqA+hDMl2qtqmJ0mybU0cy52s
N9X0lYo7jl2UbCz/rJd8tDaYsaL3ifwe+rQ+TgsDxsyhPtvYwpfjS+Q050Gba29wCmfXKHLl6/KV
F+hC+Lghyzy28HkBO85pvNfUeLm1Jdv2OLkzq4SmifHHCCJ9x4S/6Z7bpPSs/hZinMwy3s29YjdQ
bJKh4xD6VctjoW0qsLmqGpgL0fJ5n+FKsfpdrV7JPAvPALTN4oHPaTo0wy/2ACB6Xq0luQ/krDYa
mw/wsHcb0AL07Mpr4u78j3iC2T4BKDjObDnI+Tunf6QU9HHudqM+32bj0uJzdfYDRnJpPK/JBX7+
U8EDtHjSgYUYSmBOT0ru64gG7uKxS63y6/za2FeAZWIWDxhuyHZUEd5VN1Cfzd7xC9LPya4BxvEB
vBqS4TGqb4O719ynjCSt+Waoxb6dn1T21rFzhmi4m7JpZ9S++UKwotCRM8bjv3ISWGPhCg9b1KNN
t/IloFI+LaXmtcNpIs/BWvmH7Pxx6E/qmqZQYTqPT22/s+PWc8b4l3Cyp/k5qVH7QklAC0KkiS3T
gbZhR4HTQXw79PIbGxQs7TvGXGB5P7F7HpsaOSW+AGvyLesxDU9lesafQd7muQF/rOeeGCDa2i6Y
aF8xzlBU8Jwecp0LMfpmleEeUOKpMXvPAjNkdWisbYUzKbm3C2u3XNYEbRPGw1TPXtQVoEGW8lFX
262ZwfD4ne8QqYh8t2HFkHxGnBMlbiK1NvASp0Gq6Xu1VR+Lufloo2ab3yoy1qLmpqQEqsbO/dBh
Shz3uJwWA87gmgrBp+1bO7v3Q+uhcZ+Nc1n2G9iy4bBPlJ/G8DmormcmflV85WKlGyo7gjA7ItSk
BYDexQetw9OjZdGJ+Pcsn0RxzxcWh2j2Q9AYX320TRXtd8Ck0V+M9DG3dtLBGehP9aMTo89OQZ2/
6u22cZwNltbNipVM4Yq81fPObj8JwIHjiUF+nZzw2NwiK9o5JrflW7KArUZZNZXXuMJ4PWq7WJz5
EVvWeXgGlest/S1LL9USBn1p/jDFeOrC0HPm3IMBf0UDbjZpghWVG0s1rMYil8XVYDaXBExSsIZd
Bu0hm0hRFCA7is9merM77hDQaavzLB1cePNj5xwN/PWO+pEVr0OJAjn/wC0HVgUz94kTQNlfXbYz
GZP2kjFn+Qj6djkcMcDqw9k1MbGhQpOlj9IAnHFgyNp324CAQtEJL8+3CcSuGiFwTUhw5U6y8Me8
fx5R0Mr0Gb/Q5AOpHF/jBgZ+EjYrApsrWFXHxFcAEU3xThrfJNb/BHxS+wran1kjlH5kHpVvzTfc
w8vnqF5z5ey8slO8rpb04TkplmNE5nE7Lp0ZZMIDG+0G7XzN3rCapbtJFLdSP4/ytIxeY95gJfj5
XG4mggGvCghG2/HK8vA75VM2d0f9NYAxhTxE8CV9SL/nIzQ4kMOyv43znjjlxlhuRAb5jZ7kcI+d
yZfmY41CynsZuWJOBe+nOsYgKjHF+RUkAwco18AVsf8dGBqIH4XzTi3udvZhfGTc4OliaHyFLoNl
gfFBbpTc1tTu5S/MPbu+uI01u2S+/njnjvWG2x9M+2UC0ePDWtnkWJsBhr0sJtm3nqiPe+ircLMA
/ucS3Mv5OytnEfH4eAvhseKcj7/36RCo+jbk7t7Kr87stwDdd1wH4xEqaFPBKD9Nhe2ByfVK/eA8
WCDzUNr4Mvl69GkhUqfDPObjCA+Dw57A2ETOLe6ecwPYd8mvXsPRp8CFUT8Vs7+qwD+OwtCXCyec
iRXDAKCMM0R6Jp84b4VCzMBOJjWoiQx4WmWbm66ytUsTzuWuK7gUiSL81Oqpe0/l8KaUClaCbt5r
pbV6/FPYrP+KSGUa4My6Md6zcfnu1mLZklCx76ULcq4llXhODM38UGer3ttd9KQWqP7dMotLK1Zj
SC3EuTQagE+C4M3fU1RNFPYBn3b7+K8klZmqOPOrabouJX5TCxFzdUMnbBPC/iWZPgZF667aAB23
sIfpUJqtGawRqyQdH/GpeOPQOac5URuegMSrwhx6L7637tWc9K8JuioLCI2NFzs3dgzaVXeoG5hi
SzmzNfoJsy/CDw4AyWmi7/rQzNsJotZmFuBsumSMwPjnzUqIrZ+SVKLd6OZ3e2zyw2jOOR0VrsWa
Q49uXag5b6JBhlqyLvxJwomRsZVn2+kvrNsxVBj1IUmra2KrcgMEghNp46iHIjefnKQANb90wwax
BkuH2xovqA7bqayqR6E50R6+NIucrITSN5C8GO0i3pmglffoYfGDjDDoIehHQRUZ53nGeksMvNu2
tZv64IRU4spRerHTyqZXpHtqVBDKXVqxhddnhRtTY2MWdFzPLXPHNyN327ZWBbm6OatNnV6TITE2
+IJcLwJJjAsjTreZXYybDi+aV1dAn5TRureRK4KwXopNraihB27GuHAcHfa5Yny1dYFK586Oh51U
blKTuIXSJ1cygPjYFo6gadMxN9vJEuh5Z3PIqS1eX5HuhyqjqCDJyEbyIgFHqfzE2dOU3EbUXwq/
qsfYHsFrt2p7t7qwPReRmRM0T96ZsotD3JWnyHI+l6ivPanKdMNO4tDOXfcpZEaoShrvdTNJHolJ
Tohv5i/R5bZN/v4vQC5nu3TNkVlO3MkGSDeEYzQXAWRRQJhZFVz6KBuDqZlzX6kzxomMsbPk3Ow1
ElcJbrjWIygHMU0bt8rQWEe3skxvCkkmKiXWY7BXGnfMdrjiN3XO6JOhZ6c2I0bK/pAmgj1G5noT
V+XJ1iJOL0OP2ivMHeD9e6faZyxmHZE260gG57aEOlk2RXmsq4gxuK9+tBlFDlS43LFdzP7imCdr
TCSnCnurzVmylRVceSJr93YQ+0Uov8YufvrtLJJutu0i80u12gmZy7a9Xm90rx3hjI39VDDyiTOF
FNypS2Qvp+8L4kNZ6qvN2DyoMgtK4RjQuNWeG68Ktqc/q075Ch9pa4Z4jWvAl4fRNXbkqR7B/Yig
6Hv3gVzFz85pHpN4gGDVCr+Me06itsMAwS9uNQoYHkagZDPCZZNZZnCcdx5M6gWyigKcwTqPjQZV
zEWbVww7cB2abdSwMTaWlnyFAOOIM2zTOu7Jpc3txsjUX0vjcLsewHMVOgJPxltzCbHLjn1h2jYX
wY9WTsA8Y/1A80eA3Ypw2TIrp0RMxbsx4wbpoH2iHS5BtkQ21R4xj4G84FHHAqytS+mVHZ0HxMnP
qNM+sv65ihgORqsj3A+CRZo1/w+CLcqN8Dpk/yAqFo7btjxFIwGQPluoJdDq4SQS+1Sn1sWY3Ovg
aFd2ha/A6S4ROQBDnwYQ2MuX1gLDTCsCL7PbYehy7U3U1Q9JbaQBfCDHnw2epLm0HpPE+ZCQJAIM
7x90LHxTapeiBUW/hLJ97/AY+iphSGQlHmgFiG7cvbPAcoT2FfGr71syP1gRLaCf0gn6jKO3aAA5
e2FTXYZh2SWJeSu1+TIpBMnS4kXnQK6DkLDYhvtJHk2BihcCIV/X0KYdP5w5bxvU/XCiCW3Oxopa
y20cF0G31F6fLCdN+6Us2odKXGTTSeVh0brvHR937dYMJ2N/kHV0T139ptvkrGX2cxKZX3J1WOYl
TeStG2gz4uNz+uy7NLL9JNtrni54598zjsYkCQksqX5sdWdDJDwSxjdFeTHZOpD/4eqeuFrqF7vJ
diZnjjl51lKyAvqJvDDjvWRq16atmSrvpVJxoQ7vWt6eloYAttwb3YUWG2zyyQO89gddVn7pUiIl
pnusaj/VBulKyr0yuy/xVHxPpXHsYlBmtVEHCjC+RHsJoyqIezdIx8NikysSJkD79GDqBd0wOjM+
CTYQc0PxQdL1nljzfaq/p6n9rcW/JYyJE/dS+JPqvFA+UOBslQ9aTQWHPkZ+bLMPX6rmpvTMsWod
FDU1NWZkejnvrZ67/aiMNBKZ23nkzCPDu5sjgBvuV1E0x0UBykenj2UbN9gZvstzVheNQxbTfUUd
3RViutSTch/7/ob3mklBGwNNGg2hgObQr4TPIVJvsGZPWY7VHW9m2V5TUNo89fEDEr+FGXEXs/JA
HSynnXAHSYGp74mM5kFRxY+CADXlS5EvbfVRNSBIxbyIpUx/2RPngD4+6mrp9b+5Hc7ZETWG7CYw
LW0HdPmY86T1La0/WzayGi53dyNM3OJ5VB2NzNppoCL1yYbZ39ClE0L+1yP9MW8AdSbztEd58YXL
sofh84tI6WsMboB08pk6ike6ONGCLkg3T6HxiewD052lI1McialzUW3NqHlwdbgvYvTnlBA+PUkk
C7UNwI3tHMYPxBAB+FbfY2AtGzUR/NbcF0mdl6LL57YvXopWPBuG/gvH+QsI260i259T0x/GqT4O
Pec1+VS1QFeXtrnXukMNVjxeneHdSSjKMZJrHS3HuJp+RON6e0Z0MLL2jX2AN1qPpYkXfcnbZxce
jW4qOoUbBv1TJVIgFtBsDpK0u/djmmPdMU6k06fN1CQACOsDzS7kweuIqyRjREujhiynrbdeohsF
izvd3Zoxw31W0YglSywhyGnBUFDmU7Ugc8DMDX7uEpJci6WiRq/8uTKCebSe4H7sYsXaF+107g0l
p4bLMvcuC5VzUZN6d4YqIR88hu9WiHsiMoAmGpk93eKeTR3Hfufg2MbFTCfy/egdSv9slDyX2RTa
gVrr9TlxvsOKu1VpTOzQ4kvrPbPIIk9E05lrjwdqFm3NoQflp+u4w5EERQKGNGxPlXlO3cg368dl
tqEdN6ReYSG3/XmJwx/lAqTOqHOP+o/nNH3ljQMuIMRbmdV7DxAS5uaMHGVvRbkwN5XxU1khLrQZ
jxEq49y+eApdYKL6w6KYV9TY2hNdfJxyekhqq3vEXowUWklowobb7RNAcVjGf1DqBOvUziAHt+Ix
iWZykO2ltchl2YTgZfbZhj0LMmN8crLwQVWib6YZqVw0MA+oyalDesNUjF0jdynYCe5pHOYZAyZe
pSfXVg7Tl9VeSdP2kwbJtjzyERTxvlKaWz18ab2/BsKXXR7djaQGywEv5hoV53LYZu0hpJxoUyAw
IR5rHHXZ0l9qHEcz4QLs0YcFGVIMzQ5u7HN7i0cU2oDaqq3uPvTzRze/l4x/znPrbiUAXwiANaPw
3/cd/5bx5P+Om//fAfD/P2hPoU34D4uDld3/pz7I//nR9MtS/pGF9vtP/JOsjwXKYZuhISGSXPin
F8X4mwo4USOigyME8xDroz+A9aHqY5Y02C6xU+bf/4cXRfsb9lH+NtLrgoWEav87XhTcBKxU/rDD
wt9LsSTrZotZmsziXxMVI3pRqTiduQk7sz5kdnlfUudkdvKA+d68iSXFyQw1ckcoCtSk00wHp6N7
bCgBFG8kFu5nbh64nlbySF1EHd03S48yAChZS2EsYOdA7JWr6DO0H7HBXFnaNueHxSCPnZYQizDD
BkJrkGPctN6N8Dk3wsIv0I/lt5aOF08s8HVEzijkQMMdZXbmdZGzg1TJ2Tj0I2Ffwn46pNSFbCgZ
/EySEfCkFsECbpNDW1ViuzgAwbsGUqpd6nfNboodjB714FQGkAWnBUuVwUmCi5b6SvnIbvygL9UI
qH0Cj7PYzibJFAizy/ofVXcGqb1pTDaz5KUVx/IN861ui2ynyOZUdOC2cPcMlXUPw4rhkY/Qoz3t
pklIqVOk+2mNFlqZ7bBTOmDpeqVovlDz57iiYGUSDCFGtVURuaCfvUwCDzgYSjCa1Bh5kQwjfyjV
7x1HbmYCsFWW3nMPwhsHICAKyF49dkYjPATa+Ka2kH6t0F7jJPMjILJyG1OmGIiKjGooZot7UFy9
ZnGPPr1u30AKfc6m/b1J3fOQZ4UgqG79NiV1EhE1WwLmqGfLAESnmZ0adD3CVTvJp54mND8c5lMx
IZklKlpEIUcg/jHVoEVZietQJPU1CmsOYJ0BPgkrMlhMZTlQbUcXnYrcWcfLZ1tEQEEt5Ytb7JfR
u95cWupGtDq/G2e4xVUHwwI44K6gio9Tq97t4lx90yc9O1qN/LWUFpH/aUw8mSplUFjpcyXEA9mS
n7GV/NIB2Fh68d7ZHUSQZG/P1hFqZuxNqnXJLfWUG8mlGeZbP9acg+0JoHkTByQhvGkKP/k2FU9x
RRyADDZeidQpgSicY8XFwqu0snqnDWCR4IV1XxxEhzuMD3GpSjCpBkoStsT0giqFyVybFYpv1jxc
7Sq3orP5Bse2PRCSBcGbn9Q5l1CQWs9If+AHEGZyjIz4ex6DKKgG0R4Gae1t6mqaSlwGUdPQVNo/
ct0aL6RInd0EqgG6R7FgEc0kxQ3sGbKLA3Yo67kcKuNB6xcGspItA+tVpAho59fYbmOMHo5+JDLx
AWEg3sNTdn6WIwZQfYA5K5Qmv8H35VUuZgWDOFvRGYynybHk7XgNX+6rayk/MiVT97IXLAZsM90K
6K+7RIdiUQ1KQIKFPQK7a4/UCCHe1OgPapr96vQhPlXWEtj8hPaFNTzDgG53ZtR9qpk2XWtcBWwU
aBeczeJbmtbNjjBCoCdHac57dVG+UcJAn8GiTrvG5vDdtO2yRZUCWkZbDutr++dEnEKHm9S1946A
VwDXJ77QNYCpeXKVXT4P57GPr0UhHluHl1kaGCOqGAexudALGFqjfosMZJNIVJymCzAYolO+lSWh
iFJLXbDY/K+mrH3VAEfGZTb6JrIRVgmcsVkBFRrCIqfgCKR3OPQXQd7h4sZEQeiHtXyeOL03DIzs
+sQfHWTzKzWizh8MsOuDiVQAEuM9dEeyy/lAUaFCFK8xpLIzNbYWsRrfXI0AeW4g1Y2q7wwGCED3
rAqEn77KCd0M9XjpTIcKvH4EfgMcYR8O2luiCnZNibVdqJvi1hflO5wqd5UkCFUo9RPW38lLQ6DG
o8axbeppcGynDBKSTm+CO5VfMS5ZLPbtdGCsYVldjZ0v0zzbxAb4+RgOvVqhPtZK+A3kGxVvBgdg
mks/xTK+6LOVexGVEV6LHOiHbuPsRQzdCpI3AxGRLjcuymOtGI+mVfE0MV2KGMwUuvjKx29rDZ26
hNAu5/SerSh94ATMPvTaPRYraL+urGfRmada6HxLSXjMKTplv3kdxS7GOL8l33SCoPA1rdh+KYoT
YaGSMhP1F9yb7k2pBbJkXY1fZYPnnEaxY1Q4xYcWCs2nzCErPVIk5gtVf8ZhHtFbkXfz1uvEoMFb
ZJjeOGkldl1m8BNyi59FbNlvtgLNDckKul0DbHoql2Kv0U6g4qkmJ5c+F2txgTNBvonB/+2qGZL7
pJf4yxdhwLesbD+3DFByqJDdWoEwm5QQo74eqzq6ybUeoWFz21uVTjfHeIstIJGzQEyM59HZk2Yq
PL56zeejZz23Vi0wOTTExLGEDQLwQrRrKWx7kpSt+HPMY02ufQ2RNh2z0c62bMLTvalT5tCutQ4R
oa5D6zACjVl8tdfOh4wfyB70DsCehsLY37/CJGvO+ui0eztR6RG0a3mfMvvdNfCTWqRD+KUNuqd0
04ved0Goo1X/xy9EsOHO3Pkyh/I1S8w7Lw6kRK/fye/EPqGzy7RgxO6mBGCCWR2IXGNkauVbm4Fh
brSaQISlOO+8lIGbM00YWgZZei7DLf5dEN5m+MN1eUyHJW0E8HOkz1BAK+narTF2tGzMbVQ+9+jr
R7UUILGcsUHsgOSmR8t9dJthM2qdYOHSS/JFaYdkSKMHhY3f47XjQxURuaM5J85qjh8zq/RNx7P3
HgNpvqUmtPGsJPBoDtFbXECNUymlxOaWfe+FrdzJcfbXaFQQbIDeTWyLo5RfQx8166gwel0jv6dO
tQLs87VARD7LkOtAw6iwS4A4BPWYPTq4ekpPRvQ0yeJhKZJrlKIbYOBFTFdeB/r+NkS5iWSu7Sjl
2pOShtmr1cb8khvY34M10CqxVqqYA+UqkECnh1Gf6j2gQeMoGlVlaVTUx1RDhVkod9iUfUsbMXAQ
f4mhhYu1vIXKEDRZLC5s6ZGzxz78IUnS7H4r6cta+ZIDjbmV9dr/PbrxPqMZRh8BS7AHkQ+2ybIl
N/T3fMYLZCb5c5f1FpwyrpM5K78NarbsorV3Bsna2Ckpf2GlWt+TuKzBlK4ArrWxplMh93M7K9Gm
bK61PKueZ737mNyWx+3vEeHfGqb+O2PSHxvI/sf/Rz1leJqZgP73Tn8P4PuPIvnxp2nq95/5j3HK
+hsPD7z9prNuYcAj/2GeonKMeUblAYdpcrXj/WOe0v5m4aPWcW1bWPUw//9znjLcvzH/8AdM/k6i
cIxa/0ZR2X+CIKxxSc1yiLeokAPx2f/ZwTarcTO3IHBYCsoXY419sRJcpS7x7A7g86OGzUJrapAR
bMDIKD1pGmK4MdbrAqOrHsmvUhV33iWWRfU51DFELA14Oad5L6341xwSECUvNm7SvH0DnkKxSZd8
/OEjv/19/PsjfPp3WOXPU+Ga+sSEZzo4qa2/uplLZZIOmGPSl9SV+ABLyX05BQgaBXYoKOLMslo6
h0UWDLHBvdbozw0gfGwjymMos19GQjhquSQ94hlLKx6eiUsJeMV/c6xly1btaDgYi1vdfKS3ijIh
8a222YlZ7Ci8hL7fglMWIMH2V7vIT6UyxhPeaTisTv1egmjhNAnpLKRewyp+GU6newMVDZvRtZ4p
6abUfEa+BOIGv0ZRty0uEB3uUyCTcMfec/DUHP6i1hpPSsHsm9cpdb+R5tvSaTdDYT7+F58nP72/
TNkYeg3BII8I8J972PqyMgVoH86bIf3P1XRRtfRJm+BqKmv6bemoW+FVD2Nxs8bwCEBkPzo6ZzXt
UeR4rvUlOrW59mgPvS9ZvKjFeFmUHzRzszukCKX1onx566QOfFAP0OH8FEcflUDbCEMT58EXV5r7
MaNgpBkO4eBmG1jgz0ode0VkRP6SD4zW4BKrQjvkSfGEo+AHKbHbWESfnCr2kWru4lE5lku0N9LK
J1V/giYa/J8/p/Xq+PPPDuIEFQAOsV/MmH8NGy+j7hpREYOutBM41NI+wLk8T7z0oSmuZTj9FxZa
8ll/MRCjfwjLJKop1oQPwbG/XLAqWmON8YNTfyu2SohkiYuoVMegnuW1UHDBLwNFYgyDG1jnOFPd
XSNYOg8atozUrel8Nc89e0pcWsa3WjEfO6Q8zwIfrPc12xQ9c3epJT86foO2UvERT7CgVuyQc1Op
mUM0Zwpox3Y6lnmED83t6LepgUdHSfXeihlxIOOysxy2qyGD37OeaeA6OwpKYI0YXmLxeE6A0dJO
kR/x/NVbWTDvrNhNDH38E8ckVJMbLU0Ps2lWQcmsBrhzSihUT/F8FspIMiTxjWTaAfWGc2PyOho4
pl7Xi/tM4HIbtlzJZmtQPjMMuAwJz3fYtjYTlKMVR/Bcalnhm26EP0kOCTunPMZL15ccihBRpAME
NRtQfvHfIDPpxU/dqdh29DnKk8LKfeS46MNY+chDEDERCeUrB4O1PIW3rdYRE2jXPY0GjsnY8Drd
3Ccxsjfltxxwivknle5sGKc539gGg4aeJZ8gas6MtNljhoTSRuqvWqWAJ4rm+sm2Bi5BdJNo4IDT
OyyDIalfJChdn14m+zLq9h0Ka3pNO4eNu3ix++KVJH7p48n8MllhU6ST5XxvvDx3qjHOhHs08nmD
m+khkbq+L4V50stp8uG/A43E2tuL8i2LYgwaLcOT0Tw3NahGziCfbt6i4CrxBo/FgwiZqjBi4syA
0JbwA97kGAQJHOSBCs/L00Pr3V564ffVkB8kB9aNKujSwi/1w54gOaq4fjd8DUkgHDDMfO72XlDp
8qJOka9rNAR3dVWRAYawFmLzF3WmenXaX4Z2wpDV1Xc1hQbWrpjHNjXvuAPUK0PS2+hWFNFzVUD2
4IbEnnuMOOAnfdvuRsKpIHxOBOflzphpQppzwhqjcrVz8QwjBhhhRF+VM+Ftrq07qKv7nMlm1znj
WU370DdNiucojX4w1bJkpMS9Dz9kM+ZM2ZlSDvu5KgHpj3TYQ9TgkD3ajxPe3gBS1ycn6vHgkiPm
SraQ7az8sc2UIchFEYFch5GIlxWVauK2WljHqWw/GulWz6DOuBpUPnJFK+ajYVX03hWtD/VY84u1
5CulBEpMkl5gM0c3Gs3mNBo6vF1tAkLVhqBc295dLigCsOpAPN5BgqUvpdLrG9XlWbXAHvFjWdpH
OSjJTz4W5+esSq+ey1NTVFwji04X78QkjMrAj6CkoEjIufXYoTceRsGZtUs94zoTP7VG5wDgwE+D
oNG96hJehYknCA8Gm2cVMvkeNydeeTrgzGoj+/oMeYLbE8tAr04y9hdZzf69wRM5KgxrsjFee5wY
D3pmrjaycDtp068m1N4ThVFCZxbY9RNzu97jEswqnkZa8hGNauhLegTVujqwRMn3Pa1QHnL2eVWT
DmaKf0pd9Q1pWU8lcWjkm/BA+lYwv7ZFUOOsGMJSp6Urr3dZbOR7aG0NvpxXrEVaECu8Us28z3Ch
OBG4DBhjhVWbuc23WdDxnUXZOm8o3yKVXQ+xguEwS776sdHzgI60ew2Tjx9hWgLtKoAk61iZMTBv
VUVZH4aFCJh+121c+1FCaMb+S1197uTnGW5kIKXS7seWxb6pEZHqVODOU1rBMmO+pAsa22NOyZes
7a8op6tsVrRwV6LJIayShdMTXnK9oIC3NpYY9nwYI0yIqVmfPeeiNDhnDC/TxAKt6Wzj3Grqdq51
H8PInt5Pb8E3V9Us31trGQOrTlvMqVGNXiTT/WzMvwQi5UlETnLQrQEQtmkml1q3SpozGaTnmG3/
rODnIgbLeMorsqOk3M8wCjnCtcrBNvnbZlBA2xmywKayuY1AFS4CRakeJtLSGzdmY6ZoCvh0ESd4
4cNvyUh+S13HQ3oG6MASTunn+pIdksgyiAegs2qdtbE7FLOkZ0ikkRNtWK/WjqfmI6Of4jITGS3R
yja13SesBXNPFv0nkf2XOm/Ogrg4g2aFvqVK/ZJZi/1GniA5cLktdC+uklDZJ35NgR9YxvCVdSiV
rxHrbjnxdkeLWc+k3mGnK928lf2wH7Xo2pqVFtRWivWCzSIPd8xChRtHPCm4dwEPUgHIOslpdObx
RUhuVn03zTwtkmITldZyL/CNF4qp00IH1BAGLb8S/PwrdzAI6Z+KLRmw2EhOEveXV7gQ+Zs6xGfe
EmvDMLdN1IxHjUWWgN4jFasSTy6zaB4rXsGGU9JXV7QOPoJeessyv8o+rLD3mAF3ngcR6T9ROVOv
s1AWZd5By3e05kEb7EvsODddZ+Rwqvm+tHYKxnRAAtMW7Myu8aq7y3Y0+Dyz1goSxFnabXnLdt1+
iARbHUi2p2zmV28pjP6dslrPwinzItb7G0Dj86rcfp+d9Wudx8VzDPDzk62F27AuB19tDWzDy2gF
NndOqIfoSQzmQTQbWsPXb2i7qm++F4ly6RLQkKP6MjjOA9hwQ5Dbrd7VnovcRe2RraSxCtM0fbtX
oxwRAfNuZyrj0Wyb6mQ0C3po+ubSqctS6Jk6tMXDkdviuQMdavwu33VIiPRrIa+UclulBRb9AiUA
AgMW9ARVoqpXS+vEV65UxJ3niA6EiIuXxZJXVorgcuMnlVTtLppLfLH5tVXFPp5BegP8iT1Nz31I
GSyY54orcm5W3Wb9u7EqCo3raFzrhkMY0ltb8JHNqfwmCrEXkGVwlhQ7NUdnmx3mDG5PiydK1ODS
VJ87Lb/ppdUH05BWjzQxTPB82nKbJPp75QC2H2d2+MNstcesMe7stFz4qSbNNyQpx1NpjMcFrq5I
kdmx3OdVoJG13KZLQnJQgQQMBJJvJXWfK31kcxfjY+k4XNLYrhKMRb4aDXOimA4fggN8jKkhrjzF
nN4sUIVp0wd9IZUgJAnmoV6yNHBq6zIB2d/0KVUdsHn6CFAovnr4mpzhKIFxd8XYZkc51UsgTeuS
6bchd/8Xe2eyIzmybddfETRngqSxBSQNvG/CPfp2QkR27FsjaSS/XsuysqC6Jei9V9D0Ti4qb2ZE
ZEa4G+3ss/be32YdcpQWNK3lUzdu6Dq7HYORBK7CP1qGfKXpbRP0A0K2xP+MNWaxb5zRwmgEgI8a
2pAwJXNef45xp+0GpuCcj/pyqwG4xB0IQYY36kS1syLngJXkQ/VQHlWyHr3qTM7Eo7YXLDR7U+xD
TubKWmhMrhhOx6hydoLkaOwpxUdW85MF8KPko74SFb9hiji4WFaJN/0I4xiPg/W2WIN59pS6xCXk
QrM8GHQy2TGHIXxwDwVoEhFeSjC2sObFHHLzAHuoqhvVkZeX+CeH3so2rr8tQZSu/cQ7cICuXRcO
yW1fM9LWXaivFQ0AlFR03zMV/JCF/6yUd3Ay5+qSzuyxtMCM+BMo9FmAI84z1K16iMr+fRrwYXfx
d2nF97Sa66HdX5Ww8tspOC5OdteL/BYv6G7GqJYm0zYeieaYvJ2dlB9m2T1mHWm+VszTFp/vNGza
OOcsACmyxc2yJN8ptQTwc+/L3N8bZr/z5L7ADypaex9b/pHgEpou7JuxRbjrvYNCvjeBQrBzvbsC
5DEfbgRBka2MD5YA08yqkXbmIEk26SjBNw26eX1v+ejm/KFMZ+zTWXdAUQDMTok1LioXR+IgoQ/d
4jSNsbcx437eKlJ/uHjTTU3a5FOfBseSMp1dOHBJzdUU/WxTDsKB5SCRVnVDO7VP5YieOmFuzDfP
bt5mi1fpovlLbk3sQa09bC8cnA3cGA8JhoNWx2vzaVTN03xKq3Cj4vguoDJrbebYMMa6u2UfcGyz
EnxueBiAGScpboaQ8uy0h+Cn66iLQXEcShOG9OdUEt1TdPW7r9Rd1fALW01nxyZ+wUzPBc+oeMKh
LUlJVcpkZ9FdO5PlO1PiqzLAPZPBg8A2rsKTr0Ur3pYZQtlV/ZtlUwhBRPKRKT/YuCPHj0V7GG8v
j+cx/0bpOvfG4GTwnnHwaznXSJaUcZGeO/2t8nDWHLyWLVuScEoOQZwAunjOi0FNJ+PjlJ8os5qo
X5Jv1sxnbpbwWhnJT9GZ05VgZl52bZCc27b4iRhvb1keAgB2ciARnD/mDpPcKGDD7xBdy2UIC1Rd
U3eUsNKfbP9Y1OnPrOAKUPvNhc6cm5xEsnWTloo9ems0T2Ojl+Fxy3Oa5Nb+lQ2TxaVjwcLiDLMk
k85vxm1o5d5L2vgs6VjKoitwSE1dOO2HxknXtmoaDg3e6mLIvzY6kZTGshNdTDkzp1K7ztDV9RGq
m1l54oiEbqAu6dj1DouZj8tp442tvfWXBkNCLygomFLCUOkMMYbcXhNbXW1rlnPrzFp2xPaylfRf
emBc3i7s+Zd8M7ALXdHgRgvnOFnrYUgfsOZCcxOAcbQJH+XrO8mOxc69gg8LMcCZszxSa0ut6OIR
9Z+4RKfTWrRvIoIICtp/WfhNRPIvg9rZTR9zirY3xNTTT67DzMn+cln31lzXZG8bdNr5WgQYnTvy
Tu8ABwPOaKE2JJO9G0zNa56EgqVy9EFmMptrnXHX5j32VmZvijinlqXNGxcptRZj/FMNxRE79CnG
BeNwEK1I1GeOain7DBHcXaArpB0qhvJ7qrtI+sfVGj1aYf2YjmOzCwE/164/vJUpa78BKYFtBoUl
cgr3dpdeQmP4yL3mu18+WHW27aYQXYsge1s95228y6f4CL/CpUZQ2j4WVBUn18LTb9so3bogV62R
Hf3W+ZFbcFNT7twTr3UNGQ1W7uCffylc/5b9n+bmx//875/f+SHQ+dB36bf+rxK+pWW9v4iB/xdE
hfRapJ//7aEuP+PqX9T/3x/6W/63v/hayA+RU38Jhbje/4j2Cb9YOn8DmNnVQaqBi8b/p/zvfqHJ
xAlMHDXk7fwirf7EqcQXX4A/+fyGSySfsP6J/E+A398VTIeMGjdwXT4ZOTu+FoL/GoUSMmgtKqAU
O1PLUSeGrCliwYxGcQvXnuEYhdnjGIIVdgYkIpxAtebRynwPqrNnn4xdix31MSmW50LI28aWuH67
8dGAuVzFllVvzaXlwVBxGn0MKckCPvg3U/QwRjtBrv1DoMYG0Z04WVI+j2HQfbJn+4hgIcvNXFgL
kuQyXYzEuIuClETbxZjzU6jCose3EVHy3uB+mGiH/8bsG2DaWVjtB0UBdU6OmEkPHEQHDQDxzgsn
SbsAO3gGReMmiVIiT6mDwjUuoZTLdxbc06qitIMmB+6JhivztRekF6dLOOdGeCac0udSP45zQAKP
mpOUb+pqLAnacBRJrsUE3dKYK/CPZ8tSxdEUZnQ7NdQLujNIToq3nShi54dsfgyJ7MmaqVFCxxZB
QBbxuak+4yVR59xF2+HU4Jq2TOAHuau2uFqQGYbjPIlXxwLQHNP6ZDYKt3YznFKfkaRJcwebj1Nu
F7uwjwRzvGWth/5lEoa2LwtTvMSJusdfam9NM26vYTqMWFMN80Thnb/uo0KhyzYNf1tsLqx4Oozo
aZmTVwfEhabXfl0EXAUildDGIq5HuIWRWaoluxaVlR5wTqH2Wo664bo2rXrf5AlglIpmEtPEM0le
9Y0xu/6htkZdQ6VuXGNQmHZat7iRfuomGy8yh5HVEodg2EaSBgrZdSe/681uRdYRnUduYCeH1iH2
wwpQiimwwM85PddV/zpPFybUGaGwe3aL1HqkJiZ5SQm655ViUSzBY5q4KryMpdf+TIgQ3VTLcOLK
JVnasiYyHHVnyJ5/XmMSHiDUuG0T9TN0audt6IOXrhZiPzbIOhMOhU1L5vEF65WJM9MIES1sNsND
b56ctrC2sbRvoorm60XO3i53DbHQXDwil9RUBdYNYJxlRXe9aWHvzTKFk1h29i2d1tUlJh2BfXvr
2Yfe7U16MlOa0Sg2C25bs7cPg+lAayFcDItd8tITtfnJoIZftpHWNR/NYk9JqjiOSHknvB9HReHk
AdfdBJWy+Bcvmi+GghIWi8NjLSqaXWz6JamAk7JegHToEbGC6J5X4ACG5ZGkXYHPU4RpiPnej80R
RDjG+htwoQQ487rzGLMzInfF+TQjvWOA/jMPJsmea89JCaqPloY1A3NDnJrGxzhKg7lrIfx4M00S
YwIdZx8tTUF7T9jqVkqk5MBGEWmKyjv+wo+IxNiCJvW35QxKIVAVHoLCpfrNWMZ97vPKrYCrud1S
HpYU7fwzH6f8qep6XOGIGTYLQFvDR/ggO4qI1l7DLJaJJXzN2xa+xCPL14LChIMMtFEcYyXKitMd
2j426dUoZtJrE/MhSeL7LK/T3UB46nXya6STJqweRBl0wCYG3lGl9oirK2eA88YUehKZex/lGdAE
3EcbqIJLD86HNLOZ0Cn/pNhQs97muJLT8kHX6CH0Jn8zzD6a53CJKZ7UKt1t5Pl32fTJbhgxkFvi
vXB8uUkjHITDvDxGbs2YTvuTPZE4PfjBeZrTW0Co+bzU8Hi6lO+QCd6bquzvkpAektge1EdqMqaS
7e+evF75/BSJtAgoc1lNY4phhCPsG6W7XNlN9m5tswyUZ2S4zt12xvNjzwuN60txthcceE5W31Gz
F97VdoihxyrdVzZGBE9Y/AeqAWdr2V+VRhcwPmZ7Q2b23uxgHUjvqTdGpuxz53JwVJXsz7XjIiFy
nB6kQQTq2kgr/zY1o/mecqD8s0epPri8Bi/mkKuvU9k668UZyo3yHuPYc6HvEeFq0PSH3Ew7Coly
80zAprMms52hhiSeWsb9kRa4BdN4HLw7NhfZOAi7ggXusiblY1fXiGfkNDMPl1hrMMYN6brKjXkD
BzftQKW60+CYzTnyDCpsKIDhw5biaUblulBWaV4cXju4SNtl/EEgXQdqFPLQcZm1pDeoQ0U12QmC
DTRwdtQT+nm2c3phvBod10pis8NwF1SLeEVXZEatWkpRovmNFH7zDmFB3tRdbBJ20MmEGcD6msjW
JItEErNNVrw8B0Nk8zSKsyPDhLghQxsyl+8f9csBGhPdIXod4mD4SrNxbTvdPQ+1G2PkZ7VMDAee
NxzICGMJR4D3wWUrAjbFj7S12mbXLXiAWry26wgK0jIwMiaUmK3c2KVQvlbRln654anWdYyqby3s
QZV8lIiHLyzuaf7sW64ZWl9RrIZTrD4FGMKxmgWnHhzf3cAXJc2H1QdQ+G2ZPWej0gmAkfMyk2y9
lUvO7y/Rs+UPwT4qQvUZhwBM1OmZW1mkGLm7zoAo1GVPXV+ab20Wsz0xccmoMTAvBSEXmZUf/Zw4
WNumWE6OrLbwcYPxLupo896Oa6uLV2zoNL8s8ed4iF48Lox1mdLn0DnB1qpMee3xsT73MRrW5Jas
8/w6R4plkd4SLAJO6awaP+PzQluSVt6pTTnEB7dnDM981dJK7QRHZ0Atd5PRO8xeuuWWxtLGrOKd
XQOk+x4UpT0Z6kirp7O2puiu9ab5WNPBc+mVbrEi9fUyVuw4bW9hfzWkpKKhm6yxwRNdUiX3RM/t
fzl9vY4Gt6jgHWXxoiX9JWG08xgTk/5g+OkpGBnpY9q8kiDaMdfcWHMSHNs4sqjsRvRMEtLPih67
Wh5NB+Ll6V6uSLhaiFdYGXKwL10o7f0gCw4LzpddkuViN07PBlfcVVuExnoa3bskyX9YyfiGCTA+
ALLTzmvJdKMiP9fB9sO2mkJeVMxWoWysNUznG9UZ7GRit+MaQ1bLZJt7WzYj7/v0THdbv/LCmv5q
GhdWNKw98T0hhLgR437JoDxBxzvsaRXvEfwBUQfxiLsUo7eIStogePvcOnn0UkjpkQk3TxvccZfO
6Myj0xse4ZGDYV0HTopVaHfUFldNtmZ9Cg9K5CQPlCeIRGNdGLxxUCPa8lp0Bn5WwbZ58tJ+5VB4
daK55aGhiJAumyZ7bBMI92Xp+q2qyOvoKZM62uiEUybFHQGMBBSZsrlODnfGcnZIsm/q8alho9MV
1K8ZlJgf3M52qYyy5xS8vfHhRMwWK7S7yPDFLMtvncEGuCPt4iA8NuaCwk7I6dy+iVXySv9XgQkI
3H9ynXeBQ/uMt8qCRsU9cfZqfBDxUI+vPMefYkE9qNtw20ul6vdUEcXPk1fdGfaSngqjGK+F43xE
UqJPtyI+1lUarpHGvBXNT9Uhaxy17fNed9cpYBvcjMuaEcXdYI2fSXMxUjjDQIT7eiAiYcT6fqE6
Uawnq3oNfIyCS4zlwUzrveFD4hQJ62M7eMesUH9tZvnA/xvka9t3sCwkqYo29EHfR6yliPSytkXS
3ASSnZXf0HKQhHwTmsA64SzANR2SkZT4awzTrw2Z58ocXirSr0f6sVtvZSQ8BlUeF5eFTsU3y5/6
G0BwG0J+01ohl2ECITZ1Z/skSlDfRROotvQn9aHTdCm9k/Jz0XuNvpQ5cTAzXPb0zr9kPEV8t9eU
KzLpE1dfnhJugwcK4d/7fJK7Mqf6Gj4iov2JHJ9MludAdNE50Ot9x+SZO7m6+ingLKzdqT6xdgZR
bec3ww3qY074yP3guXcuxMfdEgwHxH4msVBVG8/rOESt7qPOyoeyicQDLwwckqSokYPXcC2mwaG7
Wrw7yYVqFMhAF/AvGPxpndmANVNCht7iPk68Ubv0tsr5C4ZLftcBXW6sKHuXcLS0T8zROmrY9BTl
Cxuxj9xJphvqDvj0xrzNjBBvejY/mQnqlBWZpz6KI1Kagm9ToSMdrOE4TOiictJWEE9qc32+Hlhq
HbiuEdXZBtwbGnoUADZXQwv+gOHiU1o9k5bhF3THFhHhCdUhZodHCBnAh2x9Gqfr1hO3bsVEpwWn
o1+wRWyyhmA8MyNnpw+S+M70xc+yX36a1DUSy+s/GoszHWqPSA2j/97UlCjYBWkmKflAgZ8+TIOL
E3g2jo7ZEmLlCAJq6nnc1KXRXktixVaijF+JIBxPdHCR2ZBRWbiD0T57nf018ZhWqmDclzEhTa5P
YA0Pkie7DOMze2N3zQ6KzNikVsnRmDpoag6jQ5wnLMaDmqVW0O8IEBeYk2t7M9hLdYbDTXZj1vK9
U1Csw/LgcoSuRGE4m7rBpGxPDMekgxn0Vlt9d5WwyquusYpXs+qv8VTuOHxZHmVPoRzp9zElmSGU
gtbiao1s3pqUsIhckPpjeyn6a28WG5cl5Ll1hECQJ+oA9rpna1xO2JYAR/5IEP1HetUl/dbVsv7Z
/w/9Yd/qhi6NOOl/YZL/51f/PzDrv3xe+b9+fR2IYy0S/csvtlWf9vP98INcih9yKP74O/z+k//V
3/zt3ftPBCv6Nwlc/H9zqqtPiWD1jb/hX2WuPz7qt1TlfcH3R/mATRg4GZEOWtDvFGr3ixBAlSEW
W/qkdAPEn0qVpZUqAj/xCf6Wo/40/gGqBrocKLRYGPGJrX8UQk209d+VKi/0hBtS8uSjlRHu9q9K
FcchxryRrtehZ6/sU5N7a+K0f6CRcTqkpqA4GPfsOowLUirC0Tw4jWntKeVi9Z9ZLIZUJXfZhMXa
jyhm6W1PHjroxhM5+OKIL+qVaoKKDfacsi+kL1j6y2cFa6pbBuxXmPh0ExowKZj3DsgULzQS0007
GMNW9Xm+8/oU5lEVrCrJINwVWB3WfgHdyDGHTj02/bFdhq/BlIZvrfLLC0uNFknKlJuuqX2Wg220
Zxc/baOqe8NjNK7p/xgxZXfBvuxNQpHQ1TZcrfvbmZiKrWpRx3E5gepInmqKPe2qCrC4B6UE6LML
iAHDwGWf0b2Yd2OCUaOYzo3DY0pKnOPclIOrh3mCaxmbrNHkKZrY45UCzOhgdlEE14dL57XqXJZD
Id6xk5s6t8ESm8fI7R08gS5tfZPA+kLdaf7QDXbAooF/2MXvuHaS3ezXr3PhSeIY/WOY0eoWdWA6
EDUNVEZ1F3vOSXbO2WvHRzNlbh+FPNkLRGnZumBN4cO81Mcq87F62NYL+bb7sSXoyuSJoZTxVOIO
38wRlck2gU8eSifolJWfeBS/2YYk7KPiphVNmDB+4SOkyATYw9WewGUCBvlgnmPuGi9Y/TWQ6s3D
sRX0vGQSetpYR+h9fhqp2yFJdN1D6OzyeXQfvAiYjXDN1z6IzmIgB6AT+BMnx6YG032QongKRnyg
4Hlk6EVJroOrggMMG6SFqPayK4ezl9qY8+PqO/rHYS5MaKuwYiBuiUM4wqtmG+II4g23RIbx3NnM
7szNPSXQ0y6eGJEuTH10m/X87POYrM2Qtr4pdu8yuuFJEgrOrMhOw1R427qovgV1tf+FO6rK/06W
0tGehwMMyzmdxQ+CGt4RgU7a1jWldnGea2K7AgVLQvM00/nySekr5dQ6LWVRMVqEfal956R0/E/B
/cHMAHY6s37gGbkJHC6WgwIU8Ozua6UdZrFFZl3uvaus+gyT4oNw8ps6CV+CSH266ehcMmRbbZm/
gUe8lnZecksMAZyl9Yp2+SMImhtGO3DWvNgFcUlgWLQE8imd2/QmbjFY5KAh0QzKQvDJvGVjJ/Zm
1pBZN6R+zAvbC0qXDRdqIgmVRy+Py5CYxGjB/GqaR+SQRmu5XGZ9725WIQxZzgPNMY3lTE3JLUGa
hNVoQMvjeXaXVsG8MR2Kwknp4F7BJvCzNGIgiSn5HgTcVWYDaSyaCI2u6XvM2RqsZ7D+Y2IP7Nqd
6Jk4U2dlNRk6NdAsVaS5zwon9Hv3pzBnLImuY+KmjcJ7klUBSwdEmlVP0xjgTHwoHRy+fsGIvWSK
NR1xdDLSxek2Z1GbQkO1Lrwo9eG43lhuBxG24ckj+ATYZBbjDbo3u7B6hINRaFJxzoEzq7E4txaJ
dXNLvFY8js/UssRbVmve2jRIiULTfKU9CcSpcG+GYdjSg1uSwNG5xyQEjlMWzBW7KeEtT1PRTruu
DTZRD+GRL6hJ6V1bQPoSbMYaQdfQNn7KNGwbT3XuvS6kCmKUvpV5cHXNcmtGwy5QRLPG4tJV4bsd
c9uMo4yakDn+GvjtOznd3rYvMQMvRrA1xqHZEC74IcLqIxqd8yg4cC0uN6O1UEQdMhiNRWETNlMS
bJa2LZ6egbDAQkXJznVycmXzHhBgBPYqpc0A4nTiLUiciwN/VYks34SWJBBcA5KLRiXrhvsTF2Ws
sUNeP4Qp8TsyXpZrPrVwljZ5uqDuEpaoH7vztMCAETcdbsaeQAoNa8J2WlSdkNI64Aka5Z1ftXhS
S8icQJOeUjOfM/CnaRExo2nQRHOh7ey+NKBPTCQwowp4lKoXZEbNkxJ+TN5CE3+fNWtKt6l3b2n+
dNQkqucV71AE4yGWKaYizavKBOMnyMhuBGUVmmk1xRJtsIVcsDoDMLfzA0f9w6RJWGS8x8QlPWmO
3CfyX2/nTFFgLRHPNUdr9+5ThtYJuiH30A2El2nqltvFudcc7giQa1Tza6IJ3aD0HjrN7C6a3g3A
eAfN86bRePU14Ztr1ncwxEdT5g2BQ11x5KeJXGb7zxmk/IE7Me1jmhueI1gg6rpTagTiz0XTxYXm
jHtNHLuaPbYVeIGmkbOFar5xbvZuSUySHOLvHsg4oBffchqtbirNNQcAzjh3oc0Fz45F88+B3v/3
INHsZz5MzUhbmpZ2Wme3VB7pLZxCGOsv9Andp1ZAJgaak8atRw1eCz2j1bDYqYayXejsGEqbuLH7
RWPbwi1vRUq4jqwJ7+k03N1DeRsD4/KiwW8XAtwwJpLuUtz4SH0/tdHe1bi4RJew4MddDZI7I2BS
USzlpoIyJ4GqXLW+h5oFgR5Aoo8Q6e08Pi4aUc80rA6ORTRNBMCea5Q9gmkfNdweasw9L5H+LI2+
U3L6LdEwvDTxtxe/AHmNyhseQLDrYDWv8g6sTSP1lYbr09l96sEKoVYA733EBg0ioM6U9o6RhoeD
55c71upgSTwvSJUg/cmOFBr3BAsJMRk7ah/4wNSVhv8d3NwM1DPhfEvN8g6LgEcG6GnStoEhArfD
aImrlsmzOHm+3CXaaFBpy4GrzQfItkT1Ujz1lHX161QV3xxPH9+xS1G0rri32c+X4x46a9+3/MgQ
lFaGbT9EqX0jzOyzHs3XJQQSLPC7qtB5bYsePL3uEAc83oj905S7H2wy5Yk4ppR2JjycafVVkfs/
NiiHQzGvLaTIDRaPJ7k8khPdzKracyW4ACmehrZ9LhT+9z415C4e8ayUI0y6wCEIn8Kf8gpB0O5E
JVOVqmenzTrekDD31K/B4eUPvhNWh6iRb9kQfo9mDrDSfvbifFmHfia2+K69rSHwJU2SN0fn5t55
ygndU2OJVuqTFu5DqHKgegIXl6JKwHPUs8dNaxgKTooQiw0DuNrAosqtY7jHtI+/W533xDwRXKsU
hXLs+Pwg5Hi5sVJt4hz/Tyarb6Hy7+I6yoCayGTrMXn2ANR4J5PbfzMLvwbJ/2QEdF3nP0QW1p/F
59fub1bFXx/zewD0v9gm1XcBjCvJ31TC/WUA9KgQ9kJhkwjj/BVVML9gfKIZEpiBRiNh8zG/UQXh
fyGh0zMJnrLAFfj9f4Iq0L73twHQNm2XNRn1kCJABvx7YRWRJoKhrTdJiHSTb4C0BjtH5CRR1PgY
kin+Oi5zuwI7qh66ILNxCRve2htF+iqj7BsV9DR5YXk5L5xzR7oWoqsTK/HaOlX54PRtB5aUuE/s
WLmtTNgH14mdDZsEFG3n0ZswESHvW187S7X7aEnPsovni5+YAX32TcUCwBZDcBUF+z+PDNW3oM6K
VzWSF7BzSlFH61kMpNeVvnJPhhFk32MXHa1oXHtc1apf7mww/0tfGYyLdZb6N50PO0qcqPk5DW18
aGjSvIkiW1zzWYbQ10Soh9KyUF/43YUAmj1cLnnPYZruTL8n2mCZXUI8TTIG+d9NEhCkWxE+CtHk
NOI+LC1n25Xpp+tIkzDHkOHE78bp1DQUT+6zJHGrbSGHZZPNEatta1HFjyQy+tvKncShgIjdzVWk
toGg7A/DwGqeYvyT0BDMcSV+5jRu8MB4GQuOgP02vPHKKyzEUM9+w1114ZXzoRZ73DKvPFSVeFNl
kB/8Jmo2MlbO1a8LD3P3fPXYqG/HvsCF2d3wRUYAhJmJuLC6bROUo+bz7ZWF2wi3WPJkGl6/slQj
btsZl0UMRHqDP2E8Jr7kYmPRjY6R4UqQ3cfM3L6ppx5xrSHTv6x9a0fbDz6cTtXPtsKKaFFyRbJq
wbBLx5y4nUw+U62Y0uKFnwZ1Ndaus4W1GyM1ciAKgbcEPws9L2644brrLNF3MyqyH0uLxb6YAvMe
j0VzJEmUrHbuhNZnPLjOBb97fJiSThyWsBEHi3Czs0UWw0tHhtsrzEoEclDohFblej+yKdWpr95Y
nxjxxaElgpivEDvXxTejc+b2PbeGgs9DiuFTy7d4U1cjsdtyoYl2JQbCMHbcSKxdGfGyoepZXJlL
4wO3bAq9IFOjik1ynTK+EYbRH+vWx6JTZGdsMu6dY/TWY+48EQfCF/KRXLY5X/NRmTbgssU8Rzar
JHBgHYQAwo2niFcfLGL2yb9dDVOUr9KJePzIPtX8nJni6x1X2DPho9+YzvDT8JTLK0Y36JDP2py3
nqjpWRTpQzjqSMfkkhCRBlHpfNAEtmfLjggifJM/kj0tY2Dd8Z5278bBno/sOR1iXMar0iKHreWO
ueZiF2gJJGjxpMDMoN4TQ3E2ZU0CohZNLC2feFpIkU5FhJ4WV1RCFFCqBRfsFwqPTqVIXJ8JArUQ
ZqD4CfcepX/otGyTmtC0i5ZybK9+Gxp45aHNsPQOia/jlOXG0SIQm/fyIoUZvM1G9zWoE9oMtWgk
EmYVt6bxefB4T0PcFoxOyEysafLdMALfB1qEqhz7hUHuQOwuBc9aqCpRrOpf2lVQT5+5lrPMkoV1
pCUue7Fg5FNxFHUoT4MWwqh2S/ciqFvUWWQyQwtmOL6IYdIiWpbVJjhq5G9tLbG1jEv7QctuvBCK
h0BLcb9MJIo84kE/0zP9dI94zFN0ne0iHvw5F4BE3wTGgPhKU98OlL4n1PrGIOssvNpcItos+y64
VOA54O2u7xm9vnGwLmeBxSXEwT71bOp7yfDrihJwWZFQJEScsuu1ClhXMfrueda3m9jh85f6xtOI
EMJV34Iq+9nQt6Kc65HBNakq7Oowc3FKU3KhoFm+O0lMn4HbP8/6lsUFq3q07L66dMLIGTW4jTEt
R+dEOfg+Oi99rTx4Ymfyoq3j6iVoFSERjmPPeobRdlBk9dnkNk5FRpWDsB5EYTkbQYrqlt2jh67W
2vVz1mUJp93e9bVl18hfjDDmNgzDdBv3/h7/zFc3n7x1NbMNFIX9Pkx++EMFCAF+0pF3s3hUcwYI
BLlTu0/czspDFbnWrqlEtHalPRyFTXVCbKWyRjnr/BvkmeGS2o48V42GoyKg44OIWSqvs2oBBB8J
Uy1idzy6VtKcpqBJn/xKjS9+6dTPncEQserGPH/NiNJsVmHtv5NBY5zLxaamO2nmfWPE2AIb1hx4
FT6MMTcusz7XVM6Xn2tB6UltBezpYA319WFd2NYTW8SfIQ3hn1KSY6isQL4iYsdfBQchmYqwQ7TV
DC5QrZUm3rrJgpHSD/LxWzZT4FRUpVRDba791g7uLRtz6zLXfJdiuCEfVXXdNQkDd6aYv5USG3ZZ
HNca5zdJ0yUGOKQvi1wSjJ0QThyvi3vj9Z2HxQtjT6jq/SBy/xLSCLuFVi9uSiSw6xQhZKasPSyz
osKdd/A9f59iy8GKElSIGNGZDrGq5KCd22E8FjP/JZeUo7J1OHMHB6jCT1T5LFN8HbVP4dzgZVLL
zVxCQj+n/dCbF0jgqN+07Ie2FurA6DYlSAC3lDbpN3mXnw1/8c+16zPJD0vnIMGO1m7wLGtHfCco
R+UcyTgRWiev9nkD3EY8twvobIYvnJS8IKvRzeChefGqPDTeyMsm0Xmerk1HCgkoRbozJvczdVCr
u+LdVcRyDjT0nmIky3WiLHFL5ESPEw2Mu7J5vIgu0FS3h5YdE5gftlP0AFgVwWdWi/9EEBpZ5Czs
NoPU6N1ECoDjJQb4dknEcMmr+N/zwX9lPrACSrH+ox3RTRoPf5sPfn/M7wHB/GJCGQAzW47p2Xyu
P/ZD/heHlQwlhgGhJJT2cXP/cz/kkP7I6EDGCXVjgaU/5vd44EAy+x6LI1qy/vjdfzIeWPxF/jYf
aCLaprvbDpg2GDv4Un9FmY3SMs08wi+M6PAK6LWjV4x3tth2Y3s07frixcu3XLW3s5m/4OLouWuu
BBa3te2q+3Ii3mOau3drwrqfErjkDP51DOmfKDP1M61NkzTuJj9JIvxW1uA+2emrW6MHI06dVSJ5
QpXi3vBYOlS2fKgjn+RGP79zJ55Pdhs/xzaH98olzhbe8HtLLWhpMhVE1fz0K6cElfTrnNvk2tqP
bV/TOhPNLKIH9kjpgi+gMq7OEtg8a+ptU0YB9/7qtaeIKPSiV69HhTEsxU1D2M+p7R2T6RVuk1t7
LdbYj5GzEX8zfq7befKNLWFjkDQs21dTD/k61C1XIoU3dsh3v8xIocJ4M0JTw+twIuWee++VYbqV
E/d10Xj5xvEoh0mWEjehCpbDomtgWgu3BWcw5Q5oJH7hcJMhdcVNUYzj0V0ZmYl841/1v6iKywbV
25pYX5s6NSIttgoD2CmPuumqugFhAdNQD7CCgpP0a79iMGgHN91bXbIbQGmjKr4poNaZDXzzjVZ3
4+B0sTxHfXuYWrvZLTA0VE74b9KErMi8Zj9Pc4KBpNuNgzj5buccqy5Z9qBMmHcKAfMzgjwmyU8j
nD6VMe7+N3tntmM5cl7rVznwPRtkMMggL+yLPQ+5c54qb4jMrErO88ynP1+kWjqtlm1YvjLgAwhC
t9RVlb03h/jXv9a3KIXggdyjkUt3DB7pM5o5cTXPNV4IYpLRa2V6x0QRSJSDdW2b3XUxtzCV6880
xR6ft7Pa1grAVRz6ZM94jz+2+eRtxjF4V+BOVkPsP6JF0sHiQg4rkW+R5dv5iTcYjOJ2gVeAxrWi
iR3ze4ZVxgl10ktgo/2+DjDeFmvXNOq1wE1zDSur3Lj6gozsGIYE6aQEDPNK5crnS6Jhw+g12LnI
4rue/P1eSvfopIPOWxGsyoaCUFk5N8eu4JXlkm3b+lP07I3JRx7kV1OKUZBWDHH/TbCJWouDSl/y
bZPWWoji4aTB6EimKbhSiapvu6Q2Dgne/XWo+FdrVPTRlNZdOLav34E3njXOZqiUtf8ObjEwE3Wx
RXNMIe5svz+OLLR4j3YQugCrSW+Fj1tcaZvMaW7Tr8ojzIs+Bfisktk34NRZKDKlbgiDkkVyV2EE
52bMdzjQ3wojwZuKnw5OYwtL7uTnLDC7SN7JLGsOY8aSobW5CAQAeCvxVmbZntuJn4pj9KNbVo+R
ei8ASxZ2+4BTk3Q5fop6oGXIf2wt7FRhVr8RQ9/gwVr7DW0QRTr3wO6a2yzs1dZgL0IfhLjpSvOr
IbAqRwTV0flyqR8/2SV5chJnh7i3j1agNlXHi75qtF8IMfOaTKF5xdWiuxJyeKW8IFfGZPxK2poS
W1YS3uDynscwl45Ws2twDa7jCKGzdMWA4bN+xIgHj6gtsXo2nbmOZPBoE577/maENXXkAWIyaDpL
Fk5MS7J+r7MewHRFpV0nqu1gB0+yMtKDYJGzDcdpm7lLR5kEUDQSJAglMXnHIMzY07cYoEDtkhjH
iO6nD95S05kUfizBcnRc19Vi6gvy8dmfjK965hStBwQceBTwzD0TbIrrzdc0Ucrj2ZlyGwqaf6ie
yo9w3ztS96xDwjim2aDytnEP+i62Kz6TgW9OSOytwfxEnO9AufsWg+FG2xWoG8tsRkDD2CqRfLAT
IqOAMWbt5waWXWvHRnRXZ0tPgN3g6ws/TToc40Hc5h6humA6+25/qnQcvwG1wLGdkLu8iuf82WF+
gZJ6q4L8APdqHefsulzXejXi8pddiaueML1SXCWL9yxSd9lPkmkIdfoC8zDdJSQcw9E9+12+k1V+
FAoACycuSoBy88Ws6GKjCmZlDqjwOlzpJ9SbVe0b9IHnqVf7SmHEYiVo2j9c4A9JKG+GvLxJlL+x
jPy2FQA3hSCsMJ5tia+/9I+5Ly4iclc2zSgxmVzKomimkhRSvHGyA9VOMZScNmxn1xX9aL013Fdg
Bot477WfOKqWVeTcexPzfSg/bWzjvo/GlJZf9pxsU0yeqFarAdM7o8J6iKKjz5xq0GXFYLanNG/f
TCO/c31bLJ9B+OXpMsZgVYX8Tq6wD0XGC6psvMdkbvcxSlFgmy8l8oKMu2v804feD7bKmB+Cor9n
1sVK2O3MEM5NWp4Tk1A4ib3Mpm4HskCji4xCQZ+jwbycfDLTPweSSgGzPxdGS9bROTVlRkzCeqmE
v3Wn7ppnLqYm2ocMADrxuGspQyS+y24zgRfjbHzcpBmO7sGdr5denYDArjutpefzvmPvi9f9cxrT
+7JIj3YXH3xivoxS21q0uMmnE4rrNRCyuRVPfmOdC1zVjuIEsZscdQraezBbR49Zqu+MmyVWvPXk
VTPpVg1+UKwQVzn7MRCVDr1tSwyYp3xofCzEVfFWSgTTqiHZAE4a6j2d7aT63Y2fg8PMUuPFHVmN
uDOwzbBujZuaKAh+kElelWFWHTiCbwi0XlhyUPhT9ocgGR7ShaqVGQA9G4NZPoW5HG8oovpKU6w3
o9dEVHpJsZsp3qFOFn4JvsVlXedsD0WAIYzmkmUtszDaDNgCjommiIwR6JVuavwT0iLl4KKL7ks3
wtsXTMg6Dt6W3mLHBBKTc0qOsTYI1CM3QbRfFJmTwqOW6zsC5Q2M/dag5A7ZTfc2ZI9J3GfrxJ/P
wsCzYCXOE5P6wi5vpvAO9DTOV2IWE3YDMUW4H7thrcP+xWzM95SHgu4dxI2XfRs6uETaikmcGlBq
AcTUfZFF7bauHJKP1M7nF5gTFBlgBmM4wzxnDZFDuwH11G6THwIXhEKprSGsNfFQ+/MmDaAuaGRm
rB3HI7SU1QhcgAT94mUQTSm4iJl8pcyp7NG+5WVxqmNmBh8uu9CYxSwYkzjYjtrw7IcXuxr3Kd4a
ntsNBAxHvKBLGJApOUUVQ+tChcbqrrBPO0P9HGhdu3cgqwjBSg7Tn3eezSneDMpSmyFKMpyS7R2+
gJUv81+VnX8IrMrrHH8fvIuOTmmji68myz5DPdhXrPl3HaRxbAUDhO1LZtzhLiTBFVsBxKCMOiOn
B+rsEEIqF9j/QzjBzHoGHHwsPSCzaU1Ng4BRu87gtzrad85O/SOsQJwt5HTAkfVUcwvyO2YsvlrT
0h5fX1B10H9RurnHWHsvKsRGjGAh8BpKqQggzKtRm+E9tqcc6MBegcSStBzi2IgTgwK7KQT93vnP
/KPAq5n1j/bEv6el7fYeD/qdJGewqvOoPpV9mFD3g0k/NnXTFnCEcjfRSBfn9q1fdwAm7IRslPi2
NncPWiH44ckKa0+WvAkzcY8EugnJZbB7mfTB5Y6Jz+LayghAkHAMgXdRP5d/zlV1ZRChvsKjlm5N
SO5hILoNu052H5b/s8zndxmUn8qtrhUnCe4vbrIAZ8w5tUSsbft0XYWqWrde9ljj0ITQ6nusM7Bp
xnne7yyFsSmoAvfGTcqruHSCN9UCxebLHjaTROa0Z+BOksDUsUlIjEwVTFYjg9lbgpqmUJuTQU5c
lK2tRlwBG7iISe0DG5+okffzA7oXlquA47vZDa+loFo3iPqtraNa0PmousmcbahwXBC1Zjed4umH
lFDzlC7y6wkjIECrGXRuzg8jWvRdUybxlugQSqsFNpmOWQNt1viRpxRlEZuJidxjVTF9ijzKAulT
1BwmrZRqm6Q6IrTjDcHnm8L/3XA1kgBnsMB7pLEq4WDxJq8k8gWp0qByMA5oKhwLWcLwDjYA4WU/
QEx3K6NuHkL7M/QxPJnhjaNIsGKbwTHlHOKheJ7GyOCMZj8MTtRujDmkLEOxPeYjg0jXRs0GAx69
PsyDvgWKCkq+dRCTt60ivs2QBXQeoaX6fXA3BdO9oUM4TrYQZs/ggnWIysZIIayX9TOml1CiJYfJ
E3ReMjkZH05OQuZSc047jj1HykEUG6iWoMF6gEG8Ho+zmh2+NpASpVAeKRKeN26bt+DyOKu1842B
o9zzpveGA8MqLzI40fTf9PqrxfzFNGVRYjoY0LY86hXd6zZJM0wb2fxSs2fYdPgxNg31VFCaE/JX
8KuwuQGrRa77yReDZr9k+SkHjH+7NHxP/BNcJeXCxqQZ9oGHF7kxGavi6VC1c7MuJVQnu69mBOKe
zffUL5c88zCloIqd/HjayggwpoN667nLplb6Ph+LaousRX9wFLza2lxms6ErJ6c/qXQk+ZI3R9A/
4Tqr0uW6tCZ7IyseGqHj2tw24Y0YQO0AxO7huiRQsFifrjvhvEIiuDYm6kctJ6M8xagPo8YRV/I+
nFkyyCp4Rvio1lNUXciHXpGSOGcTML4EPkFWttHeIL2xithArTDxHFXjnTjhNLxnOUL2JEO2ZIge
Kqrh1qnHxQk5zdgBVf4F7ifGUNG/OinLq4oqCwA+5qenMSlsucTBqmySONVCdK3w0GaH+GdvEm/u
MZLELR65POjtm3k2hgufj39qkh6w4jAEm0BNV7x2cajFyb2XJGqnHaGOk3/aDDIbuN40G6cFyoF1
o9gi9ZbhY6XqoLhJ0qy0SlvdkQIY6OjtGd22WplW0P1wGxkxyhndaukrpdefPIu76dQ3kbr5ZqeL
Cp8Z3MjoTeTcJOVUkm6RctxTWo/86L3z1G0wcfJgYCnEbTOYd1ImDzJ1WCeMx9Rw974umh5HHEYb
jruMshnYpHoSBATkOpYCzyZB2S0X+obdqoKDQknz4DcLy5eCgui4UY/ZMKK391RTBp6TQsqicqtr
AsWNOM/iZ9Nz/ld+UL9KVJRDb4O77cJoWkc53cM4WmbSjoKz6eLnyT4ZGv/shZ44GoP6YVtG5m9L
7LVXE2R7cvQg2dIA9IOHVb5oh82cW7dGqE5x+xU05aeew6ieeCkKnFpGfbIa+70VnJUxslXruWOG
DYZo0am+YVua4iSwf6xKltMXazD3f5AC/x3G7p/X77S3+Cbea8GL3zXtP/uvO4o3TI4eVPCC7lTh
8JkYCCb1z7EsjiljdxWJ/4aX/7HM+c9/auT/r9n997/K6/f8V/vn3+p/oJWfkh0TTMR/7OW/KvOP
9+bn3zs5fv9Vvyu11m9S0NTj45iXNl/X37Ra7zft41em5UqJl166yKh/FWvd33DY88scUgD8P+b/
o05LreOStfIsG/1Q/9b/jFhLMOGP2Fz+bNtxcZFwJXkQLP58KZUOndodCQRwAt14TpT5brfDfAPF
5ZT2bbr9w2fz71y4fHg6G0CaNuTS+/mv/6IEejCQawFKmwpFz/L1D/QHykW4KDJLBAXoJMt4aOVh
fZ9aajy2NfnrNldXtg58ejr6ORTJMeeAPE65dVGzG+4bHRRtdWQUvxV6g46RwoknUdoOlkmLGqvH
XDbTe1UJb2+SQe3+EkYllmrpgGqqo6rB8CRJrpo6whqgMGAmIdaqGkWTmo660imDSZyV8Bo0A/Jl
8tA7Nf7FgYhs1C7tQ5/FDdX0JGjVNPaP/SyCrRViLcPuMa6ixp03BtnbWFMtWx3HnbOp2nnRCAsJ
4yaYmkIc5hLy3JyPB7vq5CrRaa6+S64s2dxlEyvuQgeAjRiFL80H6mNZJq7axeHcVypCw04eudDx
cCDrMLHnZd2ZRMZEAFBnjYNJfnjf+eNCR5EFH/mVinmkidZ67XVgOdPR5Rbp5YXVs78LGp1stnXI
mS8Im0ycTY9Grqg2ipRz6nQsWuiANJtva+3r0HSl49P2d5LasDoTUN4yXzrXyB7zEjg0AnB56nQM
Ww0EsluVzjtFAdCGVxnrb2tMJ5gFTJmjZB07BKCHyXdL3ro4NAWh73HJ1cYvKAbkfwULSp1EuXWs
hKzzItcp/zSKAhnyQqfJudHCjWE4zgONMvNm1MHztlrGD6nD6K2Opcf9kr5z3F7uFGeFm+Y7vz7p
KHuhQ+2u6ZY6MZ+uAh15DzlJbFrR2Huo6WIf62g8MnWJHgYfTujcPJ5Vqv4G8om56bzIIfbWkw7a
25zVrIWP00/r7NzqOH6L0wsfRTodibFYuy6YW5OCXkgRffbp+CzaqEMPwSrEvL6sa8/E9x3lvnFy
OwcSgOGNb6GmAwB9vI01L4BNYUG/M7vRmkPRPl5G++xH5t2s7i3NGmhTuuF46YJSeQ48YzxEcz1s
Otu54+WixyrjvewC5JrizYg1zCAZLwEvY09jDqg6xTSxvEmXezLSKAS8Cuk2SgTBTc7IbgRFmu+J
e8951q2JCpuxaeugdlFuFu3ajPB6sA3J7q2ZqtJVp8kMeMLjXdyHT5AcnM0sJyAORO9a6CHfaIcq
9yDswXuI24ZyPGalTWxUzvXojVDeNCGCsCpWyYmOGtsxNqW9zMM21zyJRJMlrMidv0ZNm8CCxIJF
jzV+poa90lQKofkUgVEsDDIwK+Qit0qX6OCoiA/QeRnQFZbaJkitPV1lCzSImda8hNLrvWXJcpvl
813XpsV1OFP269YSCxRi+KWHCvOqDHQqnmtHt+gvbuVg6PVn+GcwjAHzTcVXHy5M13WPvZQj3q4C
D8lHK/wvoOFIYJiq6y7WuxHIWoXqgU/2zWZ0eskGjCNmNE3Rrd2x4JG0IlE5OARrn6qU6wZqTE53
Oh4FryujS5ozrSS4jNHZ5d6s+LsYhNquxYuytcdhuioi89HNo3zXMGRkNlb1muAipp+fEEVipMVS
rkCpD2s/FsXJ62LdFZNjEa1tqoAM86EicLj99mh3S/zYVa3NUokBoQMYQZkbjzWvsfNfsujfF1Ne
UaxVgdGiy3gekvfGI9toDvLdTzxwFHlOx4nLR0yY+rEuqFXDM29XNLsZWBFqp+6ORlofF9zO2y4m
lruESXszWr3/lIqMtV7rltR5ec7eSwrnaI8NpluPtVBdWDepTxSjnqmfrLTlOs/IO8cpiLraep+w
l62nWLU/um68MzvuxaAzHqi4SraGpUDtjAvDhc/ewqQY/qpbilMIYyau5uAg3Hq7LPmzCU/p2Hhd
8BIPdfSF+Q4/OItK0LGNvy3KrH6lY9I8caU7P5ZGDVvRS/wLjTOfZe7ABx7YRLGpy+prL9SyGc+7
TRrOIIpwdRAp7prDwMYCooMFuaaOSd1WZmPcm8OM+9JvWGhNsw1gt+SPScwl3rttWn9YNQXFq97F
/3VKEvYpTcnNFuK7wYM+JN1NYs7WtQvn4t3BVrHJF3p5xoTBPRvCQzI7r4Uzckkuql4NwksOqn/v
p2EGn2xR8DM3113rsdUCe0a9F2qV6YTxiVs6fwiMPrzQ/YKGqIad4Nu/CA+bf2wirgWKs3Q5yHvp
TeJuGs36mY6z9EAT9srxkzejdPV49FYDajVctG+VOv1VF+kWYM+7UzIayXI69bpM7GCbic5dW42j
yd8O+Za+EdRYIRaMS3zV5y1aaeawdx6SjWiy4mOq6FsHnrclwMwKB7rzzs3wddQG+kds4M6ZQWWW
y/RRWfNwlqyed6FevrCguWIwja+WQEefh64DJ7vkFCAQqSGMeT06RHT4eDfe2LQ7PH8TERUXj6W5
DNk9eADxwM45uEnBmoAJzm5nzGrPig9yNbjdfOWWpUt9WdvuxgjNvYWZvDaMAMqtMqM3C2TEahYz
FVGO09yhmdHiTqU9iQgSc8bitOuqTygUHSUHAjZM87acSG6kgeAQMlziLLsTKSOoizP8POH3fUwD
pa20Cdyw2f2Vo4jbjrXmIANYxbwvsc5sMQnRIhR5QIHhy5PlaseV1dCS3oCuueINuE6lCJ+zrpJH
R0HOhKVI63FeB/6qQzjwHEjA+K0sEkFz+yONGWYBOcbmsxr9PRk5QK553R0C2YAPkaM6Gjy8V5Pj
ZxvLtIhHtfRZO6h7FyupFfALBfIgYwcfCCJAWHBf4gz+TSA7MIQBlZJdlyqYM9U+7auCdj7PXHeF
u6c2JCDeDZwYwDMbW5Fyl9qG9Zi1jgN3E0WkDti0VgAySDuwdRdKN66xVH9yscGyAaiKQ8xRB3Iy
h6F+iR0WkEl7VrXB+aNndYL5xztaBbsr6CruHR7f5a5vMIFxibjnznG+CqC/GyyCkc54A9uwmH9X
tTcEZLErrlAnL/ciNuEIpnh9rjsYDMdCUc1kgZ0+j1KHKsqOZF0XOQzCkqz8eWgc7rWm5RkVWNVT
35CmLwt7H5dI8pukHYpjF+Els3hGQbMad93ohwe4utnXIgfeWD0FHqjq1UNkdelphI73w/HyhOXF
qNxDMeTiY5h4LMxtLkkXLjBCmyL4mEr2mpahM25lYnzMWRu9mk3brBHArApKkVAQrXG2H3Fssg8R
GA5OIUrShb0NrEtepdg9/ORUMTKR7s3pXmtjsW1t+WvKpn5XCDV8OjB3iCJ1435p2+rkJDNFIjrZ
5rkoVPY4wpie8YvESYG8C8vB2bdaIc2kdmdWDFEbbx4TeuGjcA9br2fLBfl1U2GLXeVVQTQob3eV
vyBWibl+TSipAI8PW4QuY2OGaRsmV1lTtbeFX87nLkGpANyVWBuyPvOPQebdTtB4dmJH0+/zGlFp
lAB6VjwFYUC6pHXM0qWUFyjYMWBI8UCyXsMo7J/LjtDLBjKb2kex8T4mYjkbnvWcRaH7inwB+66H
1HSTtj2YBbmgoQ8YgnG7hGHz7iSpdZOVeXkM7ektKFLq7LreubGTfuQ+tZGlZRcczdFQt9NcTFDV
SEKm2Gg7RWgV+Y/sG3FELkMmipQFSh69ZjRLPMZBnYA5cb3XsveNX0SaeGj0k/FBiVi9ls08Pxp+
BvgjcGcKkz3n0o8I4DndjCth9sMzbejwnWQQHayphbbfTjcRXpOFjNgu7RG4fbwPmymID42Qj8Hc
vbZhJXqiZRkprnYmnuTgytyWNcVZHOuqaOuZ0LS12xAu+BwdSj7Xzkf3cmGj5dverMxTkfgNaGh6
QypaD46htI0nnTO8rwLfuwpMp32ZBhM4MNv/va+c/heFqhDErJh2w6KXzrpuRh6vkOjrtSIofArG
LjvWOUx09p4NkagpC26HOXH3Ef+uJ4oUOdXaGD8uonVSAsiahFHEX2PHon+ahohVbRFtJZ0Iy8Ye
eKT1AiNL3+XLQwhLEBv0iBFv8S7seoL7ImIkAzCcHS1G5r0VZdN1b0T5CVIV24I+aa5y346+JnOE
o1HM8+3U9fAegVY+eRIPfZElz65tdLdOnae7gUq6ERaOnHGJi/nZ01t42ZPztbRxgMPqBsJ9yEfI
O3kZbLmvSnvYMptHj1Ex4isuoMeLjPKorj3DZKJcjacmtiqu10Z94W3RVBb8vIjL4qrtGy2V1nc2
7UsD7+/nXntbzL4ZCY2CILaBqvLAz9amG29ESnOJTMEKRhU+5qpPoYjVP8HBPmXS7fbeFGA9MIN4
k7jTznCjjvVScxHJch2a0cSTnCslC4z7hdPDUhjbznoPfDkdI97CKywFr2YMvD2ei18yLNYELF/i
aP40zJHqhdb8coKHgRgutDj4ckIRODbOxlLfOx3TTjGo63kRal2Ng7sdewrCfafbjROCsRW+tDZq
8uQVYAnUQYmW2peCsklj2XcyeZ7DJTmEVUY4YWBD5eQj27264n0+tNldU8SXZnLZ/YPexWUF4L2h
GqipWGB8+5GW0SEqmFPbl472KXeNmyJgz780k73KdSuC2RLxruPkKwiTl8izZtzIrdrg9WZ1ExIT
l3H7K2+GK5XxdlcOO5huiow3b47nUxDE1KpMzDWuRaoOkmUQT/2n1eGqneee+7ejLdOvsAGAmWJh
5FvrpmnPFbDByyhs6v/6or0F55UdI2aSLx6Mw5FzVY2RpESvAPe0diK/3zotVjzlV8uGo2G4HWgV
JvA97EKLV+s0UfmZs+49cAlMHAHcmlcMxQlyVgHo5wikfE5V5MpsnHI39rwPGcMGIqe5uiFPFHI5
RvHTFBg7R1n5KWjQqjkV3DXAqSpRDLz2FGdPG6neUo73lAd+uaIDFD49Qm/i8yn0UFeGQpx9i27k
sMp/ejQtbKVFmZHPqmrX8DX9SDoWxYaVHSs7OOWQ/rdZUicrH7XrFHQphiq2lmmM4jQArLoNo3pP
wBosaRbzg06jsw7JOq6SyB4J+9Uz14R5SXlhH3KOX1lIWspUT0EF2pCw6S+ent7JDrKTZVs/fAPL
R5fXV+GSMk3lRnxmKepceyMLyHqm/kIaDtdgEx2h9b9NGMao7E13qRWw0y7xM5QEAzYtMY10VWML
1Z1e4CdAF+tx0lmruBaX1lfDpdVsNKSc5EloXhonZJgdJKgCzVKbNVVNar5arUlr32KgVnHBqvyu
BkJk+SP45U9/+2//GzVlYeK0/oNu+g8848t78xn9+iMb5vdf8rugbBPms4WLy9d1qR/TsJnf4TDi
N8sDGONLV+h6d23x/augzC9yfbpHUYx9XVcIUeav7l/xGz1QCNAe+wRJkZn3TwnKJkHHv1N4Lay/
/OmmlKYlLPvPBYA58pJZxFjhrFmI7VRr34JnUhesi4NZSWZUl/iXgtcCxYoUviJBRktNRjy5JdFU
7QYsJVgZqCQOTKukkAwfazs5r6MuLsbiWuyKIOs2Sdh/CRWMG0ytut+g6wkY9s7G0zXIShciCzqK
F12R/K3zEBNn/KcVdWXrKmXQXXADbOqVCfzVm2EheC8ND7wcGStW4D8CveM3FAXNo088X7A6ui0T
yqUoGafIGeTfyhxYgZe0PPMEvnHq6VJHGfkBHTapcFFct7ocuiyc9t5SBs6YvPM/q+8SaYctOqUC
dHoTDb+Gl7pQstXZ05o+4beOUNwtxsUamwb/+ItZC6cA7ZEDyCvzZVgzkxIvD8glbZM5X7ytAvyz
GWZ/rDgq27dzNZ+MLL8PsBQuIKT2ReFD1ZuLY2hO4cWbwik5wGNW14ZbyScecNT5YnShmIJTkSNp
DXQHOGNAd1Ho/OCdyf918eKcqAIzWMV5akUfPDU9QWOfJXwt9MgBF4hAzHA0k9hO+asKkxtbfb4A
iTWPc9RSneesOinX/xHBO9zXEXUlNm6ZzQyJOFTYDTxkjMHL3wzT+KUoctmYqWh/ekFngaWDcX+I
E6JQfdUqWHS+eLNtIElb+jew9wXpnPKBeo9RiVpzW1PPOO2mHA0D2xd+0EI5a2uxnxxkkw31tOcq
a1S5W8qJzXZO7VKeRBsHzBbdDJVO1i+BsVxiz/61DH6xcaigMQKgD9905zZo2Z0+JO5yUVN+otOX
ggtN5AjkfVBhU+hMqCCzQLvTfI5M0TM54eNeuzAE+C8CY4kGS8so4GtxMZgA7z+lERdkYMMUtFv/
EEbDncHnvI0j+ZZBqnbdZOfS4rTyjOHJdfiLMWC/PRY9r/YKsHUbL1+tRb2Cbb3MrsuKBADomhzk
mxgD6pmX+MakGnFsfYZhTcqmZEeTdvFgtGX2GCp5FmC1BaIZi38GY7zUl6EcnyMnuR4aHEC1b73J
JcU3vUBCk6+m5nUvaVSuRVGx/w2y8q5MOTLkQ/Xst9FPt0Z/S31wiDh2SPq0vIDjjFCYhLq6lsns
XUKZE8GCR/kjUIRbvRrz4xSnqNQixOIqGkAE4Gbva4EBzJAGgGwGpEAzykMyVF6FC0I0BEOryQCi
15nvUQB+Qrfb7RTveMA9YjnOsSH3NnUrvCEXvgy7/5VzYANsiJtD1ZNamz1cPUA8VID5sA2aXqKm
VP2DS+Ep+yp67ECrT3hkoPHwACr6D1l7r5ZnH6dFiNt0qY5xTQlpBqVpY0vwkHbnjw4W9fqhrzHm
5COeC68Fy+BWFFnV/gWzTLSFO2LCuRhjezsCLkY00RVT5fIuJazQsubNTgjHPFKqph1m40uvglvJ
JW7r6uHe54VuASFKiWWtC7CXhMDIKZvwKSj8y4tzjoDGSXBQ60Ty46WGxR4eqR6EDV7CXhZnnPj5
wxxTrD46NnY9KOsrSJC0k9GDmNAR4wuu5i6Ny3ebgrNNp/oMPom5p1ioP/SsbPJIwyVIeDXopG34
wvM1PkdAGGabVZ7bYwya/CHfW/UECWx+VTl4Wd/jkpFEDjkrp/ejNT9F9NdpJZz2LyKmW2ZHtEdU
yw1+lgMtYlBYHHlcOJdtPVxJq1GvysKFmHM4O/E1PvX7PsAfFC+kMhgXGfSXad5m+P1xcjvFxmia
bI1QTp2ZBSiqNuOf9ZT8sLs6ePQXExm5e+1oIVqximGPlOoOF0XBg6SXqqQD4t72OefWbEoxNHYo
kgtGKTpCEDkR4JYRj6Xmv67cGlaU62JZs+LhoUUnWS0mAkzfHTs7tZ5jm0KaKKfEIvQzxIQ5iqhM
YW1BD4c4O05kryqPi4oF0FUBTdVVxQ+DEut15fgHs5/eIXEeSO4y4c2lBxcy+OkW3NWks+ON0RqH
cHIvVWw+OWQkV73sPoYEi4v2rOgcwg0G2K1TpWchZH10R7S91u/c24UT9Kpqs5vFLy4ef9RE9no9
KRuVwJ/UjmdksI0amEZ2h4mvHWzwUl6AWRWaUyfpI8+t/uDn/Jml58VHy0uanTvxTQbEh83Ygztm
AjMBJQ+kylnoAgmx6xltVu6MKNELP/xwc1k8N6ZL+MFHY1owra+afoo2ydzVlKTNiJ6z/2l3xXIb
mOVVanKooDpIyyMYhPyl+Jm5JOycNiCvUVt7Pmf+tLy6Gnt+AOpgcOzXOH/HjH9bpxwQbyGirlrE
acX6Ya27uSxvTvaoGT8neuHpTOUWyhzt0MMctpJ+TCUX8/LODct2X4DgBTLTJIe4gI7eZXN7XeB+
O7EifFQZHrnQHl7BLg8nbCHevqtGLMwLjjnLYmIZU4yW35bAsY37M4ZYjIvcqc1KsPfZ4VLDfYUZ
4K63+eDxm87rzIVf1uTMg6bh/4yX/jrKmmO2ABMacD5Ns7saUCFe4qV0YHiXty7JwmOUeLc9FriV
4bUITwhbNn1eaSvvyzbfdADIV64drNiUR5T55B9l2llbIWBHiTgg7Bnn7macB3oJ+ulJKv9CXeOH
GprLnKQPyD9nTgbcck1t0KWEwxKvXgn6ydA6QMzxa/S7V9/glWiWtDRJtXhcQdOs0T4Me1OCh9qy
8h8co1KCqkzI4UxlQxXz7GkjYNJLY36VpmWc5WK+53gA1q4RTvswmcct8IYN2a7L4PBGVOwkvvyF
TALmpJF1VnIOrOzTMDQ9LHPXHZlJpnI8URgYu6MKyFNCg4bG5zU1JSWI22ZlELTh6QIIlrYtZ/4y
c3pgOw6buBwJbJKhvowLnkjiAVgkx4mn4FQlT1jfDXpWJxDadRqfBh/dteFHhHbEbm9yeBZQ4QtX
qQP8O8AbZn3VbXLPfoGRVR/+/5D1XwlY+iQPmY/+szHrAd/Orz8Vxvztl/1l1IKbKWAN+Y4QoDV9
U/ytMsYDtvkdsPxDmcxfRy3rN9tikaKbXP5SGvO3Ucv24HpKRjfhwJuwlK/+mVHL+oeYJelPThcQ
QJi1QLH8qTGmdAtMFSm+6Tl1L01KPjKNbYAfcriPHVWAzzXr9eKH99QG/DA897Eq+uMfPrLfZ/j/
U/T5Len/rv3Xf7H0TPl3456pfwiGTcfnqC3Q9P/e0NM4g0GVJoe6Jcjf/y9757EdOXJu63e5c5wV
gYAd3El6R++KnGAVWSS8BwLm6c+HlnRPdZXUve78DCR1rxKLmUhk4Dd7f7vKiM2gGxFMzcKBhaOB
tDYutpXrfMsq9T2ZzAdM5i9pPA0rV44sp2X6Nob6biizqy4DPGdyHECzXQvAZvBZHse4wj6iUVQP
zJwLj2eUP6O4C793mpOECTgO5qXKNrJbr8ewANn+cY4rjwn6d2w0l7GJ8nXQys+u927w/NXA6z0a
mL6OV4RZ3PZuf9/K5IPVxCKRrG6htvDUTkNUte1DG/Y/EqHObdjsPbvSmDesHc/dCDpXcw5YTK1a
tCsyUM/k1NxlFS2Tqf2PtnMuaRJuAWgTn0l4MQu4ej12sBMdfXAlCANr4IS3Zlwy0ILhEPSvdevR
eckGHYXR4YNkPMPqACHngDYoXIM83JJSez8G/g+NAHoV+8k1tJeXshwQFwjFCjd6tSPjPHTJm9YV
QBo2cmOS2mtLDfeUDNwiIrlujZGGsqmeakOLVSO5EoZiQexn6XUQIZV2UEMHqkKpomW/0pPa9RCw
oololSbRL5YobhFxJisjc+9sxTMpZ1EsOrgBkfPST8ibhfPaBPZGak5jWIebv7ntfr/1HZRzpqNY
S5q+I5a78icZWRu7ktqjrVdVmbII5tOB1YANacy+mHE8JIG47foW3mhi78siiniFufUPUeSf5lc/
3/vK+u3Wx0atmHDAWzLRZf/CwXW8Cu12Knq0/vNFG61zmJcCJwunC8pZBaol1miXmOXhLGGHUIX5
uqueqyW13YCsgGMQMQLLvramP+74LWt35HniCrbhTAmbxnzshvrQi9jd1cJ/sGv5FCZozGoF67BP
m7tZtdslkxRuJQM6GZIPDC2mtpvgH9O6//hm5e/fc94sQkTPMQnRchVH4c9XvCHRYYpm9uNyTK4g
z19VRTGffDfaJ7Z7ya1xSXiAgOBpBA2DTQZA+FGzyFghJb9oCC1w9/TtX98G9r/7BJQtyPOyfdNV
YrlNfroNqqEMkS1PUEQCWa7om6/rtiISZIlXSJr8eWbEkvb1ifPnhI7izcFvaBuPCeP0Xc6glEyR
ztu7lf9WifKNL8rBtNonNRdvWZ+eat1sgrHHA8UOUiIpX6UZepoSECfCwfKBQQ1Eb/kVMNLmcDn3
wDW7on73euvW5/AgmoKaDCVIQ2ARGRP9ucIyHBLj12Z+uCae4WtStJbtoC+2MMaNH0QfyzQF3SeD
gRi0HLobsqcPmGmN3V9fu3/7gRJtxqwOs/7vJn2ORRIImfyTDR0ga1e8swiz65o7blz7/XviqYM5
J2+MR3gRbBvXbYroKk/OaHjeOSiv+hSH51+/Kvf3L7YnLcWXyfIda9G4/vkT7d0W0YrgOwXphHlU
fLF6vNlefhtOzl7pmV2sLdbI1YZV6Zcf2nqO4kjswqk+CMP7IAjipotQrTdlchXHBlEs/Y1TlPsi
JKBbMK2p3GCLbe6D0dpXZbXHJDVQLXnYsOGSrKzQfOgWukZuO3cJcYKpPV3KKX3o0gdr1pfA9j9b
M7qEgYdpzydggwOCvYeMrocYbJTlP3jueBeXw33eD9s4GdqVT9pg188fkTbPxUCnX1U0BIH40cjp
PmzSdWxT1stivvPr6GhM7neMt5jGpnsvLG7HFOWTb+9lhqcoKx8czINb1seb3OdR8zdX//cDjVGz
gqEFTNBFhf/ni+9nxRDqXC3jVOWtsB2+tXZx6yGW9ZzuYfAxI/z1L/xNDex7yqRyYcDBP0n3l087
JY7GZrndg/VknDROy2hMpNd/fLxZp546P7/hHj3jufrn+uE/Hmj/5ugAkUckHKw8/hck3p+OjsSn
hR9HVs+84fQStjXsro7z+K/foPyVlb68L3L9KNIA+rnIPP/8a+pQdAR8cGyiR9h6RudsHEQ6m4Tq
8IknBkK6Tpn0WIgQq9ScucXN8m8+VblcxT9prnkNvsc6DEk5Ran9S4kmvMIDnkly2CARIeppSlkE
zzfjGN8sn2+SyDuQtxcB1C004/uutdTKs6K/U39bi7b759ch2aa67CAUTxI2EcsW5OfTunMlAHKX
AM+yKLmZJ9joJUApKEp4GrtG90dHISRIcu9NVT4TCfa0eCyxQ1clS7HE0XvJEnEjXOccZoQ8NXmw
82SXYI8GrzHWIdZ6RKbrXIcuf793LwZUbmOr96a0HnvQZiAfmpWR+g8IIe5E5Z+T0ESkghJ95AO6
YP1gXOcbX+gITzYcJYIvUBi10bgZKwbZZQVgiLw7OFvPTjEStIz372++E1I6v35gUtG8AGOhumeb
Qp/x5wslhzayGDZUREHKNct7FCfk4jHkZvFdSwr8aN94nGtte7FglgSi2yXVBNraSJuVHRDbaOsf
Je5ZrLQk2GXeXYK3GaXJsa4UeU3OuIyL3bVtFDvBYuhYiiejJzDcRLw5h8DmE2iAro+7hLReAm39
kK0wNOIeaQrb1DYCstp134ew31ltdNdB7kUXyeSzJKaGZ2qzi0jZo5JhDcL4GQUCHoRy5aKBQM4e
IKjQbkx5mkcKnX9LQJiM4nf2FzjEE+veFSUzxoSNtl8KY2vxzi9ZmGe4YEuGDPWMNckf2MD0OIPO
Nvt6cLWphiQ7FW/sMNSNMRImWKH0efLH+qlkDaqiDguftgZzg2DCfbGC2Tx7VvoGgW5eMZJMvmnt
rEukyIdSm8GhHCwCurS4raYouABIWEd+DpAMYTQpBit3Cpo9G4Nhhcth7cQOmN5irtaLkxysyv3M
yKyU/m1RPDomyVOECDYRaYLlAYNytjVjdWMhTr5gFiXqyajf/IgyeZ6rbTD0a69Ddjja3GG1U715
Yffcp8hF5ywy7qHEVdu6nlAfQdh8yURKsuYy1xWTt0oxXmzIgp4xSQX6itAYBB9TBuZqsA4ge7eZ
5XYn2x9f4nRkwQUnPpLipiw9aF0dN77CRjta8PRmlCPruMI47Rm0O1UMnVCT66KWJbdRbxpGwLCz
XpU7bofR1ls2P9fo61daRu/EolPO0OVtRgNMdB++5DP1UzayudOuU2wjSL6ZI99t5JPw6awfs+iv
xngsbrLI25p5dM4GBRZP3DJSxvOHqiPvcVpl7CDKmbqDTPv7IvQfVW6/oDgHJG6h/gj6tzJKPjKg
4oMz+5e0Nk7BkslbwV03oD5Eeb5BevaYQosRXSxXIpkAtGes9t25eAlR2uNMn9k4tttAE1UzZtYm
j1C/2V18jc0AAuMUwDtUiBTta14PjIV4JMFgpuJFlTZSmZD7553CCf0F+7rsOW0kqfOMSQnhyqYG
XYuXXRKZw2GRVsGEPwh2iPfTk6dEvnd91BRINjWJM0n+bqRGwX0/tMdgGCaomA54wMbM9lHvTtfm
IHyCuaIPAj+ZoidzRFRD0d03oyY5QffpFg0XnI6SmVQXwWjECY2EvgjF1nOnEGVg9B06dHpAdNb8
oDzFFI8i4ttcxvKJCiFce+Sr3qON8G9GgAvrNsvy7QIp2AXBkJLyE8tNLor3Ks7qFUyxmV+mPGOL
chvAGJcbyHpunpgtm2/9nFdUZn4NZjxYIkw1w/y1inM4JVwj8xTSe1ygbGBa137/4Wb9lY4H50UP
s2w2PFHCbiM7bR/bOEB43SX+MYV3vvGjSGDbi8Jv5Zw1zK31AzOIbtyIQhb7AM8iZguQaLAGXDAQ
vb+P/Wmt0NWRoW0xAs5crCtE61ReTE5q2c/fddjxQ1Vzk4O0QKbtdjHpq6pYSSLHdiX76X1soP7l
+1ZtBS9gSxSbt/K6/kYFjb0lJKWhH3MyeAG6Ew90VuQY0Pltu8ln91YZKxQkZ5nIx97Md20sb0iD
tHaBSA9OD0nH9x8tu31JKmYVOJmAW6H1dALrJQ9BieTOtd3qZXXrcUH5JU3JY9Cv1LWOs7dSk0EE
uPcSZOpb3qpo27jVLalc6IaxyLKJyNSuzJXLBlxhT4r6D6KT3gJpvCURf5kCGseIoOeltyDrKkSV
OKf3fab6nWiuE69+ysP+xjVowKfeercMEoza5sFk/7KdM/ul8f0fTdC1LPOtSybVDuPS2i5gDnWm
CekHl4ytUeUmRvKlumBjzMN4hZn5oM38s7a41mnuXNquffLcEshQJ6ubATYkTp1gJR0vX/WT/1mE
ydUcN2eMGt8Q3BDLl4RPQ80KgMw0zqG6qjYyNu5KDB+cqHlynEsuzFwQNhdnX00EGtMS/qedDi+J
iqDpwaMCAkYDpuMTezFGvWRRcBfc6SpHz8seoyiYjTd9RGCNOawaGhPfbk4AZb7mtLnVMdpZNcb7
iVCoZnb3KU5rAhG+aVr5oi23TYk4Ts6YA4YakdRksoLvw1W7JAw22MJRz7X7fByhmBjWmRMVtGEm
rgQsjy3zlWgX9QMplXYJ2VPN+PsJdyfdvle3NTuhSiaY0MplX2oS/y6tp4FIQy8q74iUeKUh6aiK
YrAEpf6MIkOeZju5Gi2/gu5KD5gL85qb/1X5/WMuS6wHTv6QFMkhmsNTM9qnysH4E8OIwkHxrGPn
W1SQ+YU8etOhigB6OP+ILPkj9hgoWXX/YnbhU0naz8rKp93sWu7KquQe9f1zZbRvjEmv+sy890f7
oHN6OBddQYzLqcg4zmNvg43wq+zbd1I42VI4+qrg89Hs/2Kdv3lQPiLRfcN29YDWEr4pHOQyva4t
94JtA7VF2+zhFq3COH+MbP/Zl8lt1i3Lm7hfm3J6oHHkexHVRFhUrCjH5Cvrqx+6kMcuBHMr8d+1
QXVI5bCreyYDbFm2pf4olm9Iv4jIx2KgRWve5h63GbXUQ8nSd9XJ/mQWPtVE0ILW6R+Tqr1LIv3i
DlwWSaYaNy9uk4UQZ1sE8dFqMhdyugNwN+4Jb/7uZcMjVAa4C8MXZQtC/noGCcdAQAqLwFi64th+
rhVr/8aBmVmUNXDs5MdCrdyqJNzhbKZYCxefPmu32rE+EZ6/d87wLrV/nTKhRmnBnYH8nO20gkHf
n8oUMlXr6ds0nT+NWtebEh4MTT+EHasWSOcw2evxM2V5PlBYweo+DWN7YX/+3Fj6LQ01cwNs4ShR
xLfSwBVRh48sQ5nCTZJDLOC7MjPKtIvw00Z+vOKEgJGVOo+xKNi263lVz+E3FBFfi9oxEjQJTdwh
HuDRUuXVPQYvbyOd/BgOHrm3im1ovDTKznCf5clnkUzMk4GerhQ41nPTu906m/BVkqWzlWb2nLcu
eBoJqUmAylw31BLrPhqp4JLcAMfN1m2OZXHKuAr7vDSKrVB448jSIx5uIA6RPpKHGFulXpSMTGpS
Aa0B696obsOBh4zT9hsnGuAj50uCsh+hHQIi0tiRtSUF84Ask1nDVFyJfvoEXnCWrfdKmXZTNvbF
9GLYc+EhMgvYhFazyRvDPVSRBjWi5EPbjl9eEt1HIXwWgyto8tajLriyzS6+saDArE067HUxIP0d
hIXUYhYvpOwQnFtUHLFN+l0H6XXZzgv6G4ZZrswEnav9DmHtvjSpW/rae0J102xxmGTbyul/QETl
mgpylbRbPHQuwYFiwfJa9OobxI8/0ozr5xiUDKqlIk16zhGsQ9QCWTFSzJcFX2fXZTWpHrEexkcv
qPOXjkH1sZdDvZtk52+yOBEveCFwyrD37jRr8GYCEafz67phUhZS/63Kmu5clMOTUQXztYnlZFcj
p2YLaiWkMeQezxU3olztMzc7+mYI/7z2s13hSO6RwPwRlJwIDtfzrDScI9dUE6aIKXk0hJ1f4M+U
Z9wFCGSNKEtQLpVhbEJRnbuXGgZauHanib+p5vnGYhZ1xHUxVjQEc4N4fJNVDoy4OAmey5Sck7CL
vbMfD3JVtymNSjQao0bOWrDWr2x1UjO966r3MADlJRN7khh9Z5NOFpYnx60o2XlTKpbhjg/wW+Pi
OMKe8phl9neHQAhgB3wuPYnLA/uRaxQlxNd0FHqOcHHfmMZBeNG0mVq+AtJPH5sKWJuOEC0wcZP0
biTPylnewVbj7LeDlyxgMiElFlTvDv8ZJYA5X9giYOnIK3mNTgTeVg8F2kpI90pjWodREDnI4vSK
Rp79tBIsjh1N124z7AT/++pO5bA1GCbz3Y6/F2X0RRZzdzMHbPgZ7n+Nif0jyc2bIKDUovDcQxf/
AF3ElgQFHdFpkMh8KvvaRp0b2RHxTSyM7FZwTAXl2XZYLSwG9rWqFbZrIS/N1K1h+k7ryPMHzLgo
f3KzBpEQ5ux4w+qVjQsMCR/8e95Ti5ATvANNUq01Z/SpGngffdNiN5QEP5kJ2njC2U4hku5jZDQj
VuNOvGKfI9sODdQWR9R8Ra843rJpGw9zHu1p7PW6je18VQqGC5l/cKaOfXtlc+7N4drq+LHO+oFy
0d2RHRzvE7SNhyIlAjUXV17nNjeVaQ0HQ1gnnYX3bR5+Lo27nPBZjPBaVl4hX4X2bHwcISaf3pUv
IkQwzT4n32AwOxY0yDt3dIiaQ+l4U/lUhpIWZI+8q+zWpoGi3qgoEhBDUkZIODuSo8zv8BYUc2fT
xbRoH0tQRhQTIOwI0VpXoTdj+noLHSo2guc1+/k1+4bv4+xkOz6xeM3X9k1anI6WNB+NQsm9S9rs
Cls4edDjK/c9jyvP/lZCIlw5lGi71omY5S6GMRIMvs+Nvm4ADe9d4kANH3nQ4Hx1LuqgVFeQq526
3FU2qU6Qs/dsFJYRaXvsJjDZPRh8RAh4tKslRsfyFtftIpZpcnpbBUFkrEs0XBNcQlOhJx0ARSYA
pVA/TdFlGbes+dJ3O8IRAJeMJpOdAMlhRhQyFuqxe4pBmN151TCcCoSsZx3V461vIldFNNadxNCj
9fAWtaVxtdDer6bcr2+qxEVL5qhPH0Mm0Bggl0aab7QqX0sNJLNC2lqgAk9d21k1EdmE1cQ9OzfM
mw20WB6/zS/H45xTamXzhPOSTaebS1ziqfsIo8eH40PR0OWAMiMjXWcxHYBHkt9g47Y0fPfQdXK6
UiQZkAHbtTdBVXXMIUM5rZK60E+J28oH0ZQhSC+v3yLdQm8ViH0PIndbV9F4O+XVYjuOMAoZnbtt
ySw4xpb21x1Wwa3vw5f08DasYkNpwgI7zJZmgE+iBWUOQrW5g9rUE3pAjo40nIPXF2wSUxDZY2cd
Sfi4wu18EaQyo6Lzhn3eP2esVddkwkKoFWgA4ay7CuLN0nCeytrWJ9tBbVk5RB6x9HwnFUStIt8z
nps4vvGqU1Z22SENxbzziBPeh6T0CqmosksT73FH3xEM5og/l+d6kgXBtaOSrc5zhKRTX21DgVPF
mBKLfqoXQLG6doNx7oxrvztMIxlmFVkWy7lawvNDO4qHD6C4MvT1KLt3KDd6LTJqvbFCrzjg72GX
isKRAMQnpKbRMmAc1q4aqQy8vj+1QC4HnGBjj6R2yL/1NsDegD7tODEfQyUbqe1MMgI/51ffhxbn
eicIpo5C4wVfw2dT8UQfWwl/KPNgWglYQ7zMDftsbGOdvbek8xW1oUMqhhvuIyX0gafAh1l2ak0w
H1KW3Lny7b7E8hO5H1NpVtdGD6/Mifzm2E59cSywXK3nqroPCjO5LWp5XyfedGFhFFH5yqM/G+gD
kZTejZXsCBky2j0+KxAKff0aGJa7F1lIr9LhKhZizK7KgjtQlhJUBk74wMi+sIpe0gq/nOmiZAij
v534/zZ+RpYBbcXzLRyuyv1VmN5bLTJVmye2U84fsH1I9vZJALYyjrjAe/zrwf+vmw3kISbgFtsx
Iauw4vhls4EmfU5nx6hpaMLdQj8YcuSXUtwOw3nM2yPwtvs+/tcG539NFX8TuGRJVjk/fUK/myqI
zWs/fzZV/PNH/mmqsAlPYueFlAA1r8ef/T9TBc4J1DWYKixm8ayr/sdTYcJgZ74vsFQQMc3CvC37
Lvq//8dCAQRpHUSPZdncB/b/j8rH8n9dIUmHDZkguInXJj3T+kXrkFbxxEzbsFaWSyUJzvs5rcbq
etIkKtKNXCYWgZuo5/ERx1R4tVysZQ7BpDCJ1oxy0yOc9nIDP50kscgbNk6qOXHLiEknFLc5QPdm
W5yhU8IeEi7eJaq7Ygu7OmBNUAPCiDxrZ1uQKbu8NY6A1tBPhnF5mEuiRlkmntDONNDVdIEf0xrW
EyDAe8+Ik+se2/5jGxNx22aI8KZRfnljlxzyMqnRyMIRREY1bGUs0S2FKPsn8rrz+gBwk/k3jFKE
SQmBsCAHeV4pkMETvxch4rWRuJ8pos9NJqxrQDb71Brl7URYwlG00IBbciY2TWMwka9NotYYBHpD
9ZFrVvCdVxN+kxBYOZl+9lIazr3wSxZhSp1q7BGLdjLkyUw96ITgHjMtIKshjB7KCMgqBFT0iyPT
eKwCXqVeLSdm+xx/lMaIvjWFQ2xq6hRbMIYu0I9sEyt/6hozWC0hRoDxXmdfP4INfkyLjg2PTr9b
U9fwcmcwJAuPUKRybWZedOW6GVdkTJ1V2CXbnFlw3xdnNcXf/LnCgQBvsWfUpJfBj6ZiaRpB5uEE
AbEb0JdyW4iV8eCgkzWglwKSgQjLowl1/sXs5VuTT2TfNS8is1BUV9FbjoMPKy8XMCokQorwUuHQ
RSjll5usns2r2bAOzeKbncJ8OEGHHm5VzBBbUEPysCsJLiIHJyX3lNgnUlgY3/vbWBKfkwn803xk
D+4wVo9zqswVl3lYGXa+b0li6aaoWwpo7G88sdthfMQKnh1o479TvHl0thSSMfHtInvtTNgICLvr
xvvIBvmJwZCptP3mmNXGXmI5TPN5WNRKdoyNmHSM1cBN0BGVc4s69Vth5s2OnBl7ybIU8rFKMK3M
xeScrarX73nN2j5b9g1WHOXbLmN+2N7qjrk2gA4bGlDXrCevu3VbE778Ukd0CEG1nj6d0P9Mteld
6nr40daMuwzs1Ws1O0tQlX6NupqgytIGxJqMqrpJANrd8BjFUqqxn9PFoHVuyDUI3OGMG0aulJuc
nBH+ZmekwCYKAYkmZXKbxo8BJck2CNP8LGnKx3XD6N5bt4l/VRdMKkT0Q1Uon8mgrzfQh8vn3C7t
q3YR6cXjPG3DPAKlA9fGbw0aSBIfN3zpo1t0xt46LMa7XmLeDBzwD47ZP4RAO1eMafAGlOJtKIlE
FhVAKszg4WryMFOmBGGS2rCXimRbz/pEhieOXp88Bi7ZqmGPXYGFCqPzGmh1kLhy0w/mi4htxFKI
bFZDZd9bAVlYnb0Li+bcYK8Fis9axt7g1iZ0xzuKdLhz8NPwkjC45DPi4CkEY6xm6sFilseZ4XIw
kGnvcVVdlTV7VUxsfdiVHEmWLfagL+/xxTMrSYJpIdx4zKnT+JjLcB9bWXXNP/xIQTlB/ByPhutc
D4lD4JdviD0xp2v+z1eeicwoG8XWnQPJ9B0vixnlr66Nflh7/CgCg3rPYWpt8yJuti0WVLZ7KtxV
DsqgWOEMyHX7Tj6Sx5Ufe2KzWwl+AgmEJed+H49WezBspO+jgdWbSb54HBC7ZewYcJ5aUzIeQVkM
sDVTtbwsfxdVnXVL2MvR6O1z4pT3ZjnUxwknPQatuHn3srR6hFBgn41sfPrjLHdBmQGLcu6blBDS
WfLrTI9cSHwP68DVIdMN/wf3bLwqNHr2hhXn7R/e0hGQ2arELBF7BH16xchwqPjEwXAqR+IzhSqu
O9aTLIMcB/QZga6QjT6ISLubAfdsm4GZHBSJaAVxZ1lKAiomZazcOzOQ01K9YoUQ23yEj+1o/RCH
ccu0xwUxG5flBUkZo70EPyF2t+rKr2GsSuisO0d51KMTS6zR5SkYOfimOl5ouDhE3AAgSUtSLwyl
JCTFOcuvmrp+aJ1GH+y6ffdtknJrCRwhaYEmK4weZkKWnK+ecWUTN93U24LMdbrp0FzzjX81WnHP
fWWuYte9ZUB8rSOvvRSERO1GZsBU3/RAwrQ+aAfJF7S2GOfrk+HDQCEXdm3HAyNxX3xKXAR8qbq7
sCH4KAWGsBvmlM8/iT2QtO4uhqBxMFhtMjTNsVx0DQhpx4nPocVCAzeMBki9gfncbE07aK+gspxy
0rE3eVUTycUNj/Yd5g0XY+M18LK1i+eayPr4nHtdunFn/PhtI9L9XPi81WpC0+4YhkPHnWwaxvbs
eOObrCfiyehgJQ/gvrWdzntWus06Ci2UO6HkC0gOGIlpgB5KWjYmmOEG1Ny89sgLOCaYAV/aZDSX
0Znmu4k0HhPeVZaXT4AkfvQMZJk6xpc/Kr3/LYr/pihWyrWRNf1neuVj2X58L77/XBX/82f+WRWb
FLIoPn2TftB13UUB+w+rsY9n2CVfiPrWVbayJc3Wv/Tv1n9ZLh3P8qeKqnzxJ/+rMDb/i+UvUnpb
2GAgTf6+P/zhv/rF/+fff9bfmr82dCSZmpTsVOcmGnT1q0yGZJYM+oeaVtGAxDt1Uu8wCBA/bls9
jG3+WfrUs33Fat+CGbimV0vXDfygwgmf6kazJq3DtTY87woCJRPrGA5yIK2vIBuxeE15SUGdqz1j
wnaj4pAjg43LZnKiu1z6Dz9deI7EhYD585tZdGA/a6N4L+Q1oYry4VBzZX6R/PQOvYTsTbIvZxun
zQLLUGQ/rypl86TTKlkjUkrOHp3y3+iNTD7EP/9qYLIQzSX/pRZDwS8y5ijotczABK1cAdpAvUb1
FO/hCDOtC01jlUzzhsXScHRrk8CEYkQBETRsb2poMzz81DqY4e9OrtltmW6wKnEF4eyhNSHI9TD8
Ybv1W4X7scVj9UfPWy2i+L++fqi+f38bqLDRTfnUiIL/8Oc/aYELr/ZU0UNJisPhIWgsjyiU8dS2
08c0eqs6Leqd74zPfsQo2/YeCSWJ1kObXbMK3AehaDY28dZ5JJ/Y3DM6zQSFM5DufTLYCLEq0oGS
FOEU6pVy69Vs98mP0NtgsrARLDJ6gp9hXBPVytajZ84V2M7WSiXPkAn/FTajGVci8IyxkzhxWTlt
lF1/5QlSpyLzLRLpIIL3dmYgtqWlmuOMMp3pTZd6Xw4zPZ6Pwbpkgbyqy9nDUtRaewSiPM2QXKM0
pVEzjB6ztUEwQjHp4GR4ilfdjuatLnPG3RGHdGmxw25tZ6NG59LE4i1z1C3+ATKzuopyqWbCDJQr
4+xfD7WPLN1xXx2qI7ZARXtKlcFGtKrjqyJOxX7Wg7kF84qChtHnRjEQOQs3uoyo0Q9ahsGtLdIC
cI9M9zHRqLs8mlFRt/N89jyiOXCGsa2LWTbprhH7jMCkfZ5i80YzSfxcDJ9s1J8CyEapIHjEApGy
oYtHvhlnPmwkm4aHkzlAsmpPYbUWE1MWyzKmoxMHV5TRztbUTXc7V8hhSnrRi6pRTKA7vkqDiuF7
XTDptcIzamj8sENRPvYi29WN8Q5LI9rILD3YPWIZI+HrwLog2P31bfuHpPZP33vuV8YNSCKRRfKo
/0UTOeWC+WDZYhjVwUjPQRXSVQ/QyO8yAguXsebOLoETqgroGC7SryH2uBA1RAB0JoRXuMV5mO1X
oeyDMVNABsPJchlymY2x8yYPP7O4SdgEO249IqZ0cW0Tjpan484uqLT/+u1Yv8u3pSKe2sPkhCOI
jOg/fwmFyyeQ2+BMkeKxRJodSGcqIzRp0PcNSW5dNbukyX9LCCG2xtHCiz0kR8srty1JJQiIaLSJ
6CA+w7SuO5eWIHf60xLLldXD2ml8vKIWcEaggRtPEpAr1J2v60NXM8scYv9epu6xCnD31Y6k8p7b
ldsUX6HjQfMR4l0XBKcQUbQy8zFfk/t1M+Nh3LPxbVZ/fSlQEf92IHGSS4RGiJsdCNC/zG2YssAl
cGKI8Fb5WXjEtwWSYQpV5ra1ETTO3VsbpI8EiYAbttISoBCj/CQybmfE9abQ10Ay7pFh3pmkPIkw
83dtnnMHg3vJ3VzvEGXfpHFugLTi3gdFbNKUsjiuMRS3LDe81dB1Yjo4mWh2dkP1ai/v2hlVfUR2
3Hy4VvvpydaHvulQuullxtwvsSpszR6SjIgF4o5nBhRzpDaF06tN57G27BhTcYTSEom+xMOfF/rD
oUqg/fcQ5iVEuKDvbzf26FqksNnjJmp8ntLAdGdSWvgqoaXK+TVJ/0wXWZIbbj25QR9s/aii8U5S
c12NCkxAljKs6sIbv2EWxcE/3vTpdM9wy2W3lZV4+ofrkHRR+Gy3xKR8DjlD+LwDpmiO4QQdgGc/
5IPrpsv1uSIqbtf7eQAvwgL3EVoD1F6OTcKnMjr9SeycaoSq3o4foA0BFxeVBgCuSO0bl8yBsL3E
Q3bPGxovyDegOy4sHr9niktYs99w08dHPFn6dYrxFAu25Xf4GYKzPVxPE/FlhsnmGWtBjSuE3iiw
bdCLRXUfdxUH7DKG0k05keG0RAm7g0ivjKwvD30FndaumuYzENadyMjBzqPXSQtYobz5kLuJnft8
ZoJOjTLmu4z4jUMxDN/TNN+DD32s7D9auYByXSYm4BK5Lfx2WjZlmHSddGJgM95VqC2ObdPq1xk5
wNasU3kCV8FX2O3B8A51cJxS/K81r2o19HI8awG9KwgqcaPsor4KQzHdD1DVthZyzhX4ltd88Ppo
k8c1Y4ha6H0JpV/Gnr1VNg1swfcZC68DUK57A4f7VqeI0CcS2UmMQ85JlioQoiUgoy2vp3Yyjxks
c4K7A3Tars4B91ZE+Wi1Y6RXHxyOxUMkHGwg8G5XKfy29TiCP1ghitxCaF5gUsF3VlHNofZBA1qj
/dVH+sFqWCi3Vetv7Tl1McfP3JD1oK+FjIFghl56gut489/sncl2pEiahV+lX4A8YBgGLFvu+KR5
HjackCLEPIMxPH1/ZGZVR0RWZ3RtetW1qFMVmSGXXDjYf/97vwuGmmmMaARBcO6mY9WKq4pF5n2x
wHQoHBBzzEDxnqJ2Qn3W+qbppr2IMn8d1FYCpURtoWjAUreMzQPIsnvhdwTeM5RQJDqRnC1gsLZZ
QtPY1Iw4c+rlUc8UDXSArVlF9hcj/jhyfe5Ix2B2Mzipu9FggrakXIi8DyYCmNTLXmfWpTA6a1PV
7ZsxcnO1e8HPP827chAoTTardbdXy7kqazbnaXVv5OVVuNQeEE5LB5WXh7dypT0MK/chFAgtScnJ
AZ+PpBPHutYrK6LBCrIzUk9dqGgGSqyKB3umJamWU7R1MGicze5U4qXNitUXe65wAlqLuI/d9our
4pM1YsUMjci7jlIOQHk0GvBcM3MnZt7oBQqGkEu7KzPUUy4oGwrDSssQYJCRD8s7GybLUWOH3sio
B2OTfpW/Qzfkyt9Qnd/ewnMTN2z5jRt07JIKSnzgtI2bG8NP7xfZDUczBjaM0faFfMawKf0kOjmu
S+t4MaVAmCNmbTtyMVMzAHC9SkGttaY9ywSSCc022zTJSi2AaBkQP0eSa8PN6Gb3DlkHYyxoJJJw
H83ydWycO9Me7KuqLwwKfSawyXUNEZl8l4QDsGC5XMuNwqkddqOGXegNJh0iotxLn9uq7Y7pm4R7
eHSmgvNpZaQX0YynsdUsKKcpG5NNyr13Y0dLcu5V2QMxSpoJowyrBKamvvSyndPIN0PIC2PQerf4
uNjYgvb65E7Jc5lGJvRLnM1soqutVRHydEw01yRB1SkbfzOy8kQfp8vaSNqbxUPqqFjS4w4p+yMg
fQ89uYPaJD4t1/6M3S66cTMgE/xmdRvgSIblVmM0UbibAzlo+7qz0FzOAD9Um3YWy7c2QWsODZfa
GqvHgR2p5Itu2It3kz7TwwjUx/Bh1MQE/ikDPZDC2lD2qi7xYwB2m0AxqqI/Wl1H6/PsfcSj4+/j
fjl1KbtvCwPeQ2b4W88x5qDnVOm02PDpZX0riidfYRz1OP9teonXqe4LqBtesQ2X7Kbi3T2r2uS6
idtjbcW70e6X3TBQUonCTGI2WY/aDWrbTZNHxqZxVy0vxZTIpxjAt+yYL3Ojrs+UB2kFuH65lQRZ
SbeMh4h76g0tcBdzJac7Uy7xjvTrm2nC0OImR6ezl1HWFXvGSwyXcuvabXiedMV5C7wedc/xNnk2
4+eaefedLn1NTG5yWSGKU0c7ZxIIInLrtd8cGFkeMW3s63C8IWrHW8ZTfu+IOvpS0mmyMQu8Y+E8
7LWVcpMz2CLjF4/Yh6y9WWZM7KKDyCeH45Qm3QU4Pv/S8zpJcmRcTn3TvsUDdhDFmC3JTLB6Suz4
AfLOM0tp5cYR9Z065va9WCfsyD0An+qRM4HeNgqNCtBDtaEVCfO484WjGiA7lrmaNX6PaaOZuzv8
wf1ru5olHSta/SkYgYbZRditpXl0XYycTf4c1hqP3yK8yyat7K1ZRHcsqLJ9FxrsBGhGmx8sPNJ8
cb1s+PgQGM8AW55ltRwDFZXVgeYiokeQQTb5yLA1pHBLuHKeCinfCiPXV5G9QL1W5U2HHPJkjYDd
1VonFuWUQ1Vj8cjF2D7DyezONMrtuZpnk07yjJBMNjnyteISXjpkfZwO4Mvwhhy4XogxK4N+PWag
Q0fjLnmn6kMtHS+csBHDo2niT1naZW/h5r1XrcD6zL7cPHScKbd56n+bpakfltQ9l/3A1k0ClOpM
7ofekr/Mvskan89GXtkebbBElImP78wFS4EU2YXl8wEXpjteWyXVfUuZ35EecE+00KMIWG0CyIeH
K3Tc4spZOBXiuYTu08r543dUxkog6kv041jkUzDEAyuxwbCuotLAdDjpOj0wQpT4lx2OxW3/nvJM
fM6m0llnL5wfTU1N2ZKo/FtC2d+4tv4Va/+fTZ0qq7BmR1mrvTWws2113t/WDdhsNYG8R/q+sNZe
QTSKc13O+SaMx/xhxT8TuXSonyBZUC9McqFW9XZ2YbJxqxt2eu07hj/JRsCfIqxnCs5sAr+k6Jz4
Tk5QBabB9E/Ej0jJRESIhoi6RAIJzsFvuSvxOAb9H5rjvl3Zo07c54HhzSd43ejHyAjn6aCn83Yt
aZzWusaJzCA+b4Y4fI5EJZqA/KFb2snJpPARIDyXjGgz78rWFO6xL205T1MmsLYLs4yqxvwzwboR
WFj/2MkYxF5N5sR9l0zzp2BEvjAqUd4SoOM8EHa9gZ7NzZRparqSODDdM0eXLbMvRpEOvnl721nw
vWiHo8AY1GpJFbJjs+ix1t1ZVMI3dydPX1WhoYLER7IfHLiY2PqTvRCzvLVHCbSMDM7FgJrBW2hD
u5xD6rXg0Q42qgLuwuWRWIN4L2ONvW7Ne/B1MV4nX/NyAKQu0ScwysVb9knTTttjdWop3ziUjZPA
xya9ETj9WMJAcLNz7pWNva0obphYpETtvRn78r6JbYlLkth0AlZpj2CzHDK6VbYZXawxVPRTgg9J
DfqmBAWbFUSby3gk2WTA/S+M5slZ+qdqaB8tD7R3EqeMS1Hk0jPQvHd1WpzqTmwT2TnkCcgphQq1
3sTyXNasfMwQ5LGAlxcq1Isk5ehj9MVtgVOZB3RRQq6Y6leLjEPBWyoY2RIT9s3IAu/Mb4jKQY6w
9CWpL+vGrPM64GaCbzpyqUMv52gjHEBnTFd3EVCtoLU517r5/OCHaJ6xoYanckkOvNXQDTtwcxan
DjvP2Osv+TfkkexZW5yEeMe8Mzqy6L0poxs8rtm2pScCf3cDb6+Rbt/trZ6CKYzyy3U4i+olsRLK
WrKsP3St/zDpCfCOOXQ70s3waQeb8u3RDbmjU/CsUvMDbUjv2r4CULv6rlqbBtHUuqgj4IVkCV8m
f/hshvgkk/IoRE5whclgKKL7qqbDYUXl0b6eXDKSfY5RfNf30Z3i9NnA2q0p38oX8Y5bzuVdX8Uc
leBP5enRdT3MLwfCB/NaX7JZyVUamIPZ71nDiZNZS26+ttrYZeeeGesabgGXyfsUbp3GfowMqgq5
J3Lyti/D0McsW1WckPL4MvfFkw4jLBXDvraxTnLh3uUWM07UjNc+lkw+KXj0jZ4Jp623unwHKYLk
LGvQ5oZ1sH06B8s0wZIbfaLBbfWYy31jhOUvZIdVeP9JzbVoFpAmMVsLkVT9pDqwWK49mu+Ws3rF
UHRJYA3oSLTWiI0/VePOcpN9kcivSUgRuWbRDoGlBo8OBK+FubsJbfuWRon72c/ef1dE/n8N84s1
jGBVghj9P69hboYo/7FB7M+/8ucWxvsNABEBMcA5yod4whf7E/gqf/NhQSC04TKy2cfY/72FYdVC
TQGLlhXN8ztq6B9bGNv/jX8TI7jtKsGD3LT/nS3Mz9eb5az0EwUBCBAQKICfBEy/F7QmNpnP40oe
mom07jpvt17DMRlX6Hfvy7/YkqxbkO/VUqxQXNECQY2XAlX705YkZtOgqI+CkrPYyN2jOKbxRZ3o
j4zyncBUzcPfv95f4vt/vKDjYBnklb2fOTNR2fd+HzWrZYj0SgtKVKgQFYkVP7fw/rqB3GP2Dc5G
Tdisj0Txi73Gz8uZP74BDy8ZwqrDjuZHQbWe67FIVEeBumcjU6dIo0sxD6e//znXm8IP7yvvpQRl
JbnGyFg66y/5u91JFQpJ1wPHrt6ouwut4G74oXbBeZrm29+/1F9+IM+RJttEDJJINd7va5zvXorn
fzYUA0cEHt/+1rAKIxDjVBz+/lWU8xfXnAdpi5eS6weE1eWqzn73Ohlb+ZhuXHbwKV1HJB7FnjxS
9SH4zNCganmBVXXeNk3SbBdl0Pzp6GqCaCAHgck6Oiy1EMm+o4tpk47AhQd6sREJ+QKis7fELw5K
R4+GHfuXo+UYZ7aM0HOQohBnpZvu3LWnaC7VZ1QY4WtPs8+mhLK360c3vRb5SGKoaPam40G40Fl8
Py6zc2KtKvHKF0WygRz7bRnHOsh5vAcR5u6A8hRNxUUJtJzDx3nd6/jcKSiwYidiqy9yme2NIkZ+
qY0SeCrCGYEQEMl+IH12JWqUxUdPDuhpySar2JrLIKHeEs29MCmqOlQhXhmw/lO+aRZz2lgxLMCW
ouqt05FE9Qd1U2BPOFRmrJGpBH1iWZnsZCUw5ogsx7dtLAcRwhCguvaGRtwu8EIMfQ7hgV3LZFlj
EwjUFC3PRtotj6G9zHQpleJOuXjVUn49UDJtxZENzAH9wKQ3zmv6aggsLtUjez3/YTbKEouHF64Z
hCI13EAvJGSxZg/5MXEM8+SaGrHTC2lR2jm5B+GjNChg2IV5Yr3zxK2+DP5AKpijidyH8yRZ/HT9
gk9B+AQ3TS6KxCHZ62ZYIiu36gMtHb7KNOKIh29VFhcwnY1goCfwUDuTkaAgJLCZbXPhf484ukAY
Q1WPQwHBYOjGIZD0bT8NblqJUxXX5E9HKo/XcCo/N/H3KqXvR7VQV7Z0ZIWvS9qymRZN7++Rp+Ji
O+ooH69Y3xK26kUb+QdfGAvP7nnCL1J7RRZuhFsvl60zqKeONpxnBovpGr6EWwUxHFACNRHdyhu3
Mmf7kYgIHn+/WFDzPVUk1nM6JvlHQX8j46VDGMT2Z5RdsWAjh5QJuBsjJCgHdFIDjY/VpoHh9JCu
Nr95QSUrZVYch6QZoU/7+mQzeGzd2R1u2Tqu0g0eQvp73gsVfs44jwKCV3mAsPRMtB0NdH7LcSQC
T6Lq7HeTomhJVokl3MarlxGWhfWFrldYxiyOhoJeoKw9Mf2+GPlaW0+ZGZ+vzGVQM8Io2vq5llcN
K+FtOrbLbd5lNRUZ0BRo4VmuyjF7JKrpB36VRAEGgW6P3o25Dhtnp8xX2dPgiDLeYrufXSxxWUan
K2ZQCgOK877GuCishQKUbsyfB2F2hzlOo7ssHNyC7QHbyiFSvia8WLz3FBby2+lex9XM2mC32mDC
ubOtFo993UMjH1S4a+vZ2fo1hVctuBLSRW1yiCn72bk1DtsKvSNoyGLv0F2mc8u+dnEHbYwwLzdj
WsM99iiZqOqo3ywSZb22rTtlcPbN3PzSWwAfIQCQQRPd+wSMtjaKhOm8hoFLmNjYZnZoXWZDBYoC
gIojhT7GfkSnREsIYDv38br5tJqtPdYscbBQ79QCejNy1B2fJIaFhLpxeg7yg8/ndg25UyeKivJs
0g68x/TYX4RNmaMf8fEWzuAzPfjj+5KkXyFutJuSAMBgr61Rkz1uspLhldnheWixa7hWRroqIm1s
FEjcIdsHnTX9qU4yPglLlW7oh8fs22V8vKogY3C+LF120oPAlmdFGh6ba5bxjZkuOE3DRLuUQXhy
qzW99u1oPJVV5LOgojJj58fyMoz8ZN5g+8a6mgFW2OnR3taZLAnI1K0I6MAMT40vadptydtUve4O
6WJ4gc49bISxlV0KLV+7UBjI8i0CYAyixFN62BGaISvqZzeZbu7k/BZGcbyfU0LxOGmKexnmvPBg
qWdSEWkwp/3NpGhiHu3pkVUAjFrf5PfNreoYr2CNcXGZzFVef0y2vvDL6CIDULJdu032GaX38AL4
NBjDeU6M5UCcR22WuMF6MBOsy8hi0bbigp3SVz3rGbbgyUBu3F52mr9JAXh5x+ctPgBAYxFjcM3/
bgr08NV9ModiYazWoLlZp/3qUhESakj4qPAlPk1wXLap8MpPQ0KVybFpUqSjFZZib8ZmIQWheX5r
BPExgXnxtW0ay3mfYdSbRjAJbLfW6JWkbM/tgsFKmI+dLCr8szgyj1ABGJ9hAJDkS9yIpXZaR+ya
a4FVBwhzoHCpOUHXohBDr8/yXTWPR1kb7ygaz3EPYNrKy503kLkagWt/q2P/Ke+bCzi7b6NVfzFN
71U24b7qh5CGVv9mLp1530FKgS10HOfsU6p7XWc99DhJ9F9clk54QfRzDIYC2mxkXLgQws/KFJew
67vOcW0ioHDyBLa9PE2NbjeRcVPm5QdltZhEMCMafTmc7HrYzbaGhmV8LaOCn6Z6pk4X63kHPXBM
H4ZyLXFzJE9JifVcAqzb9hobZGQKOBwxu4cjOic7MxONisLU4ZwHwhnxMn0mOAsFEUWXRHmr5aqb
0gecXXfuJMUta09WEIR8YZSgFo7PDoHb7RRH8TvTdHMWVzL+kuMr3GM3NPZuD4PfiXoQD2O3rwcC
ZnHB6Igeo0YsnRLlrfCHfVnhXnRw1NAtQJdVoV9i34JyAsOEVtWY/axk95A4y6OFDD80y4iRkObD
uTyQ3TwOuXfXQRo+4LXF8hCD2hn6K8ORp8SR/FLm8wTjeNi+eKlFtM85TqhmG9OsOT/w8vjAUjMy
djI0Jp6RYUPzo1fU1Wsu1hju5EXFV+Xkc9AiA13W2ZRfk3c6aeqx9oaPuNUvVnowe+8JOz3iBXua
Gw6ueBiMhTWZl73l3Egp8bEmFvZkLPuV4+dlQABDK1EbXCnpPixQ69IkFFsH6NW9U5vNrp2XFhIF
ZZfbjtTyrlpUeG0YlHRGGQ7XIhq7J9VJvNEdDfBl2FDNswwv7uwb987QlnuRTe5rwfEi2STJ0rxx
pG8Y3Gm8eohzCoxFrs9VJo3b3J7v7ajuN70FSYVLn0Rf7wVL7Oyq3HQO4XidhyWNP76mlW3yHRpk
8DH7sjqlcE8QDIrspLRFeQ3y1LEsiYnidAMq05NcNB232XXdMJ1c2++eZDtEnAidhOdi1ECtXuod
jE4YX7KdbslkX8+FXV2E5UvOVXCUKXj1xMVXBI0RUIuQGx2z9bTG6ETnAddDAbaT/dBIkCBpyldW
R9GRmhvW4W63FQl9pi6S8CozZzvZC3EFnDy6KpqqOdgynM8ct84OGbbqbbZIdvsEbSHklPO20vyO
5DIUVwvM651Os+5oEHs/c4CIQEew6qu6RrUB0yxe3TJzv/iTzG4Hxd5giqFG9k7drX62+hLxqd8q
s8MM7mZvJY/ePybe/xdNfiGarCRmrCHfTX1/iXTdJx944H5wr/7zb/0z1aUksx/KhClN0/YRJ/5U
TqzfqGRXOB4d24QcuhqV/vSvrpBm+M3IGWSthPV9sMt2qGy3JCkwF8uptLA//Rv+1b+IGThXURRs
xlSQl4TFfpxQ68gpwpz+Xjw36OnlghyvZ0U+tOMM+JVFI3/YAdf67j36FxLKzzZJiyAbREJT2WhK
lrJ/GvVtgxC9kXngM3l3eNQQmNrTLcJRk63iHMv2ILXSmwk/x7FKWbr/uy/vgKvGGwyD1bQc8yce
IufNsdczIJqoTWziGtK5lKUoH8p5rB8KD602sXzv3AjZarJX5tz+96//O4/6B6nDR8iBNInQ4Jo8
PX/SBQCwsUkIMTY2NIMFBN1AM64MC9elDJggvD8cx8a1N6Ir6wcvN9jeWrUuN2j+2dGcSloqs6q/
EaN8Z1wl5sJOn+huY7z//Te6NjL9qMn4yvXpcaKtCXakZ/50eWDGctzQZyKvetYKEdPj/WwMCcAg
FzIgBLfqekYPAl6ACe5Ip3zzqGXPGOtUy209NJ/8XXljwjW6ivs6uXKSlLHJneMNV78Dk3Z8hQO9
cJ42houE5sVfKFfiZy8g37hpoj+StvWwNP+snTWxpjGij6wzZ8iNrd2ZFq67MWVbZd5Cacmoga42
OjeSTd3KK4yMe6QMogdAuDbQaPnBTDkz5TTIMC2G4zCqCMbNZP8jDq7FnH/xvWU6//u3/S9Q9fW7
dt01vGvyWRfqJxuxmv11/+LOdEWRsrJq9x3+U411WKzYrfyRuiJBn1BW08tWzxudfEstQmC/+C7+
Isj5632G2xbfDNLfz57sMJ08ZU+YmVmCa6DRbIyMPHpmmN5Furd2aYgp2Y2A4fVJDJzAns+HcZ4w
jhtTMJWh8eZX+TEtTesX78+/uCy5bcEs4BOExQ8B4ce7FjytqIia1VQCDDDq4JhVbn2XwQJjfxm/
z7hK9wPlxBu3bO8jBRCk8haHwZ+4KKwk9LrbEtwFxY44JsaxYQi15uLWrZidGf/fDc6i24kahl9c
jn+hoPKLlasOrkwToD/Y2R+/8TrNU93bPeaVRnydFY3E1eLjbZpJxQ7TVZVAoxGqeKwG+rRVOd/k
7OzOuIH/AlpNn9rPH2xiE8qyiAbjuscF8+M30jidO1uad1B7WbKn8PHelfXtnM6Hgi0dDqboUPks
qVOiCD2HDrS2bIG71rxkafJNjwOep8o4lGqGWWxS7xr1IX/N4q0GSbCwwwWFg5b1xOD0tehEEnhJ
aHACJssUF24cMEtfWNKDvWRX7qHI83e1ILdUvP07lz0iMaGVsM9SunCcq3LFs/z95f0v3wLK6/gt
cC3BIvvpLcAX2oilIeiweBzFU9VgJPIuOnbOm2ZkU2dr47btigszXBtXZuMgTHzxdUqens5iCu5H
60iz0c7xZivAjITXMH3XYQzPoH6gi+aTgfpigf2YLOUTN/ttVDcKT3GB/Ue/IQJc+3Z2t4TDZT2b
+2zKCNR55AFEyW2HlcstjrBoV9Lv8EcU6X+mDvs/69KCuBduYDIrCOA8in9aYSydU0POB4MFcc+5
t5XXBdSFhaTMwNWMzKL7JuzLzzRxncfESSlyQoA1KSbHg2a2eG8Tc2uw6kYvNMmEE/b+FDHOX8Kr
yc4c3XpfkyenGThM9VlDcOesD7tqi8/a3XG0Ne9Lc3bOtebP4AZi1nKsfRbBkmLJMHyl2tsid62n
XZcmxsmv0zcYQuHOSm0/MOdwS2PWfQNczPe1e6FpHApsldHit4JLyDmuXSsxWEnmDQvgC2g1mE19
FwcGTI8nWPf6IBhdz3RZpBeinYNOlrCpKn6XUPxqCEmZf2EPfYN9knKgEaV2Z8lRbumRD89V3C0B
vn+5K/QU7bppVG9Sy+vJLmr2zYNzIJRMaVmzGpmnsr7uWzWezblnbBOLqF1EmubcV+FM78o033s2
CZYJ0tLGmur7UfrXmuXtCeOXHUjFwjq0W0IBgEdPwhq8YK6YergrNse6ZQ/Mf3auZO4d+doB4+um
t6PDNMPE1VN+JWtibwvY2k02uuJjthzQmiQ7Np0TSfIJ+ITcZqVl1XyjlBBNN+bUO0cOIBZBEeXc
Rx6Oz6oOe+yVofttpIxq/YHsY2gu31x8Lp+jFlRw23EdsO+XxxYd9azXBbUPpjhWVeicTQU/dgOQ
L4gzJECCj7iUm5xTVlyMGM9yfYCKggXFMeOnUi1LgGbdb2lNa56HqAQolNBHGzvLRPa/mb+2jTRf
nCq8ma1+PlHIB5dTYNAjv9AuyabNOMTWCU0HQGOrbDcXWf7cqdw5dBy1L3SHjGYP7O+I2MDjacYW
M5iwCdTo0H8RbP3vSTl9GGVtotPB9L3qRuW+D/GK90ddp8iDsPluRhC9Ju9JGqTuQfnbMHwfQTs5
Wyp1oQPKKRD4bfb54BW4guAKFGU+0E3VtPY29lx7azeNoGctzLe52yQXuVYMdHK0ZLP1eHLuAclC
KfDzxKOYzR4S/DJ+PYFCp0igNejkKqCHIweE1OKSNYZUtR7XhwEvfd5xXJjNurpP7bQJTMcpj2xo
gYYKfR2RvsWA0NHwzTfWQZ23W6FeraXRx7a2BCRr0hF+gaEZjt/GBQfKO7nuiIjZc+67GnCKXy0y
va+SZLjjgUf5HMu9o1uUNPqGilt8XowYgVvfeoD37d5Cc4m73bRmbpR0spdkSj5NFnA0Gbu8hSAu
VXxVjRFtGSBFk5esNOFbEc1FMp9Uee/oNtnj4GG/OmB1tsMh/jqIVjyn0yI39F1ZB6P27JM0VH6T
RU10MurhSXchUVEkkVtP2ydVyHFvJxTVN6Ayx7PFTMNLqBBT4Nazu8n9frmIqyW8NIlSgQtbaEvv
KmPEgzLIF9utoJSK3im/yD5nQPI5s4q9yKmT3khqBa1VOwchq4tj0sYDWGNpVVvbnLjGamJT9rmq
q9k8U7oK3wQAJ2rlgV0pfBRvRdv7SDAZF1wvxyLeGjz0IkrpY/QtLsgHU6flJ28HXwsxcTHOtKND
ONwYa5gbqmsgxBPrAW6qWM3DZOO6YXbCh0WZZdKHd9EQlnv2EXBUhW7VisMF7CiEvoinJTuGNLCX
GJ7k+nbbEd7hqTVot68LU+3rUiO+NmL1vmiQ1jhIGp4BIZUMXz3WxefQb6ttEaVUkBJAvBer7yal
/nNDMZWNIa3ibNMtgMxGxWcii0L+0BHVNf4Q5xAPAPVol+DGgy6+5UAcHbUTRZfUkVRbIaiCHwza
7qe2c9h6ADYD793t536ETRE5j1bi+w0OJO4XGV0SZzmr1V2Wpo/1zG2NEE75kaTufRk5NQAMfOTK
r1+bEYx3Zijr6DRVQQ3rotJNB7Jgb6fJsqIEliDDNo7oI03rgWeH2KCMD4fSq5kYXJHRjm4Xl4Oq
4CeloechBs9RG9BwazxyKyFVPVjmY1eSKc60vmzDcP4QE3jrTkDQrcbaPfVc/TfO4kwCqoAJX7Ob
+oOqhi+GkywPGWc+dVZQ2IPcQ2wKoFmzYEKcqzY/B3NHINoo3Qn+h1FUL72qMLAvdtOyH8LdfFVB
KAY3EVnJJdxHGE9W3rErMg0i6NVquWwMZ9mPJuzyjcCzfkf5MvxZJwSNMo7TTaeG8JXfV1lv6qR8
T+Ga3LVuRCVao2t++yAcwE3TIc+N2bSl+VZkmKEYYpPkI4tNSt2W1HiAEM1x1kbvCyYK59VZCWji
U9o92DJtXls6mp9DPvmMOCIMr73MzeIDsn53X1gNk78980T1Q+OuL8tXE5MgAfsaz9gaq6I42rmp
6uZGpi3m57gzs2nrmonaOaMBi2qoiPtRfNBx/5LTa9Y54zm3wpckcsWhs+XAMLh8SyTJVnJozQWL
dz7NDA2fKa56s07CA0COBQRCKy6x8TdfF1bVG4OE5eM0YMw/623yO6yc6q1XG1y/FTYK1n8U6IxR
sgSEskL6Aop3quY5JCdz9R46q0pblVNANzsA9DB2XxbVlUd8ZMtzCd0K6Ku3lU0nbqsYJKXfycB1
40MRRjpQZDl+MUj9pX+FgZiQqpL8jvjGpFgPit8ZFEB0eaWIwOCABnF2dZ+wuWaUI+gIXpW4TOHq
KWitejqLKcCD9yH7SzZq0/ksJvck2KxfDnz4pgNxyl/N7j+PKALWkE9dBd0EbMEJWP/4vVncyRJo
XhDqGp78GePySdl+gv1zSHZ1lhsbkl6ENbJYRH+Mvv9nguf6Qh9VPbdJFPf0jf/5wqt6+MP/CX6v
kbsdvrXz3bduyPt/KHnrv/m//Yf/8e1/U0Zn20Tov5uQ/qJkPrTr1ykr4z/zvvqP//yaRN9+zOT/
/vf/mcmXHsPDqgopJAp+dX9KmuZvNhYw7or8N0Yh/sE/Evnub+vIy80RnREv0/rN/COR7/yGt8JB
p1EWEVEL588/3oc/tcQ/Ktv/dSLfkevg9p26ZvI5o+7AES7Sng+var2wvruou3YqbawbtE8O3oXV
0nUZkpTaxAbFD3Y/3sauUxxs1WQPcwPFsWQoB0+TPTORVg5n/dmvn1sHtGNfRvO2LtLialYZbHQq
Ge/4MEC1Ui60knL5MnqZc8A+RCax856qOW+u+NhDEY1yfb1U2Xy7kOC69ZP2I0wz66AroMJ5awH7
xISfzAl7Adh+8ClNM+itr3VlJ4dqrG6ZnGgqaFTzGCWOc6xyotBiNDeKh8uh9pbbMr4qaifezY59
GCH721YVGKOvAh7Mb6nm7uwkemcTMgwaSn2Pccah3e6LJxVhc5EVFGtEBicIZWptVMMMY7oWTnkQ
2n3eUIOH2xZd7SaZjGZTKbvYzIv9kRt+dQn6hc07J4rewlxnMz3ti9CLdzLLo/ekcz7qRDA5JDbJ
9Cxlf2JRQtAQ5ObBpcWJXjRYiDj6E5tEsG7nR775wNfG/EG9F8NO6Gb5tbWUNLclUL5UBWjFaOPw
qhFeTip8KNkkcwKbFv4Nv7ruh2xvrNGsacy6l3o2FG4pspYMU4CTs6UKGnMZz1u7qS4UVe9n0Thl
56NjuJfgfzbFFFqM2ba7k2XqX+GRKE5uTb47A+Sdmvo8nFVzNcFBZ7vm2K9zjtmJU7plbcq1IpcU
V7qHomJxEkC9dUwidmnaYMOXBIYwb1EKxiH2aEXufWJBx6fBmTt9YeU0l5Wwd5fZfOTpVZ27AElg
T+rituzni4iDMnwiltoGjkz+PIfDlPP8XKpux6/G35lp07tnQx1bl2bfzvc+HKRRpd62n4jKRF2o
Pse6X4Ioa/NdGpM87ieicyBfGYDAw6Y9o054bikjveS9wjKcVB5PVvSp2ql4XgqzvkSoeDQsFoBD
4S47AvegvrysXugQq/y1rojDUWzZ5ZbhDn5TGvlQQNmVWuNzbfQUAc+LVl/aXnMNulFxEAMw1ZjF
PNeEKWhatwVmFbdb2bRWceURLT0qq052YYYToxyo0kmIMGwt1Yccr9v+InP9D9EU1Y7yLetc4fQw
o+R6iNsgGlm0xZo8s8a9uUbngNLldnYKaaU96Zn0SUgD1grfwI0Psu4Q6/YYxVN+U3SQxyNDVW+c
HhMWp8O4o3hk/qrytD4xFM/brMMy1Kdf4yFd9pwOaS3LLEWcIDvPumq5kP1COMey+iMzMIQPmfZH
rrSO03o6v4SU18QQpnBJtV1dbnNqoy/Xmym09dI6gWgmuoZvnoSF1153S9MldH7AvQiFE/NeuZLU
bwX9f5hadpwOJSC2wOsVqQzedBiSoy+ytLj8L/bOpDdyJMvWf+WhN2/FgHEykot+wPPZXXK55pC0
IaSQgvNonH99f1RkRSsiKzMrkejuXLRQQFVWZMjd6aSZ3XvP+Q4W/ulry6Nyq0qOzosMwBa2sHB4
zHvk/qr3irXfAk/gSyqxMfnDsg1QnomhU49D2Oi7oW0NnJyDdigZ6q4LqIZXWITjYunHfnrQONHi
Jiz9y9Ko7oRdAW0LNItKJGglN3JUkkqWpu9av/Fr5XTVaxAk4tQMDgx1Ycf+i5B+eWknXqOfew2/
Hisktl20tN5woMoZ1KJErIJzvJUEaxOYW+nB8NWrImPlkaPDgjRq0WfbLaclz30s+VT5sEfFJC4J
w9QvWt1WYFUd1Gec3clusnxTIs6XPuPcyJPpuMjSWu1EHLufw4BY4aiEKxJGVbEuSXJG4OOM0XWo
qvQgOh+BgCki/wTMzlm6oTcyJJvwd/OVVnONmOx0I0RPAXH0IiMqClJWWTvbtqOvqDoSdzJNV1vf
6J0XTAbJTji5OLByOcuwijlsmtq6Vg3AOHKg4qJ2zxEd+m/w1salMcRDuSCwpULUx3wR+3bQgPZn
AExMefLslxjk3SLFWtvCPbHIdHii9DAWWKwJO3KNTmztOsFJn0Sr3oj9rSrhryoto73l+oW+F1SJ
kFJMg1fwEJSNQdB9Qfk8bk0V6w8+JH6scD7qU8/LYT9ZgUG8kjVw3KefEe4YQFkPqiVFjJXXWbu0
S9dO2jgup32rOsTTqB71KNXvHUoG8jcQvhbEvxQVxjzLCRps301p7WNyXu51Mo8r2n9oQdvymbWF
RaEA/KY82DNtouG2EHmxtuzx2qGlPGkCV1xybXHsJ0Aj3rpsNeyIunsbqY4sxLFFqpLEVygSjrGP
iTEBaDCSf4OcsqUSauMR4kyu49A26aFljAwYFI0jrIC2vhoM+PKiJYh14FT8RBHkbhTaVjQCrlwC
kFWbyNXsfYph/3yk5bKAt9XfI3FML7mqz5o+EkqOdPRGuHF67dTz2L6jStu4fqI2cBPjFZ+OHc25
YJyBDrjs2GYB+wEjwGdUsQSc14U8h3BZLHuzDDeosrqzfBpeLJqxi8KPNcwo5Roe5Wx1c/NNMqY8
7Pq07kt2Wb1O8xe/qpD/Kc/aZW117KboHHsGgQxo2w7AiHHd1cDkEwNtlmX3/hreS0XzIsd8D6zk
SoXZroPzee5LpIG0ic+yJHnyC/mqw9qeEu4IQBg7fQzre6v1jCtrlNeZJ4svoWjgP1uNBnI3SCkU
ug2+Yow2WkuKjPSymwmC5wHFLUmLU+XtFK5CzGj1BVMLtTFcMa467xk4TbID2TFDCyD35oH7YMOS
3yWteE4nVnhML2kGdoUGEGXK5N9oGltojNZnb8eaOGWOqXZYut1NiLDjWEr2msl3t6RiqmWZGhAw
xujKEjU2XP7qZzWe+0NkPI9IIFcTOuallQ7AcBqy3MjvGHI4kkKVtIPez9v/bVXHx6Lj/23fiovn
7E291x7fa5Fv1cf3f/yblCao/ik8f9ubcpe91D9qLGajAH/ll2rE/GSgJCAcm/9Tl1Iwxf6usADP
xR8gIxCWQ8nyn/WI+WlWHiABoF3K35k9TP+oR2biGENv/uxdlsHk6E/UI474edqis+BIJqiSN01C
9c8ugKzC5Q3BYkZe0C4x08o7Hwizwp84VLuiiIO7SA9DkvRyiOytte4lGlU2Jbat1H4jg8A+Fy0Y
XYNyhUoh1Jep7+Zbu8REEIT+fccCtgfWdYwnjv1tgNqr9aZgF1VGtQWBB6uWfs0SmzwuRdmSaF9n
LuhUTHeym8bH1NGGpYPOeQkeSeGQQ5QbdZxgwqgN9i7NMkSr8clMb3vSM8j31rI3DR85FYF8yoJu
RieAQiVojqNf14yfR6EJvPXS2CCwblDY0SN/N7b1DHSWWekbZ6mZBacmik10heltDaYagCa0oMCn
8YLmAGWmH5VneS6+tim1ikw4DAf6dLSq5sQ8+iuyx34bJyAvzIbDnOkOoJ/CtKAv38FxNGAqXMhe
31qdfV0QuxzTf1rWVXFiZmHfRCXjBLx8zrAL9BhsQwL1j4xm+9Y3ct7FSLSaiFvjiKs43yKsR6SS
ia9i0r8ataQzq6EanUrtvoobyLdMilcR8rSVSxYFW1vVsK3OntgICJDQEEYHnFD9qvgyTQm6EpN4
tjnCxZ2S9mtvz99LFB1Ti8FAPPbrkXV464sMdH04PhfsEWeiFl/pdrjbitqTiWvpn8ac5XUkTw0h
ePYIOyPdTdiZN003jGgznImcGhDBUAzmiPK6f1AFkU6QLfpNrBXWmV5hLtaYEuOqdBiBQPI5m+Lk
xu3qYzEM1w7DGcYd53E73AU+rj1AdHLVTi55schJQ+hNVpDra9zdL5lv4QPFqtGGHq4/hbGjk9eF
2eOBjdRl4CnQoinTDTEeg5zGptezJCfFZRW39qofuvBzzwxiEQzhifPjrm7zAzXcLimcV5Whcs0k
Zm6H9sHCHtQBjsZJMdi90n3MA/GYl2vLKgtSVybyc4KhJuWYq4DIrqZkgY48F69wO8seamTduVv4
292B2ughn8JiTRD6qahAi3KrqYuKmSh8aRwPgcMBQ+fhIeCgU9uE0+MGeApvn/gXdiPmwmOPLhjm
8bgwmCEObfxkuGO8zTK42AHPrDIAjs64L1lA42my4qsdG7BoCgrbIAmMhcrK8ygDkCvloG+l8peZ
pGz1p/zVCEgRyypeBeA0ie5VRYkB+xSp8asRmjbBiUZ1hvYxXNFKY0xBuMJKCQlteizv/RwcSEDz
m9H8/FgEvGVlM8/MFI094rx59Cz0hYRMcxjAJhO2Vb2hDIz3fgbpyA/6XWvNCUkTWmdMmqe6M5EA
47dZRTVQQ78roRghr9l4BgXtWPecE5W7E15+rFR6EkYOzhMV6uUYcpBrBziwnhHxTKPdFPl0AtP9
1scFsuCkfpExr6nbwx0msaOjkVnSUjs2TUYxbbdvnhUDl/D8Yc3CtKPF/Ay8ZMdEnfilJn0sDLGV
iXNeQee7lHNVbkzSOEvwKBHSGIYXIU7sxzo09H2MXiU2x3CNZVi/DwO1zyWTZo8mkIExYZRxsmB6
By5MogUXvUUeXtWN5K2N6uhaU7Ulme4q6mjkEFqGsjRKKMxcbsHS4fMQAsXDzL3X+izP0EIe/Els
rabyb5HVPSKCAKOA0rktWGUZvpFlZjF8yQIsDT4cyfUwzuUaGLF5Zm4shS+vezuOL4hXgU0WkFfr
esC/hQZwtSGHTLd8jMRttqO3n62izo53TOFrblmtRB+P0jxo+jvoeddWrTH0dEt7pckag0fWP9hh
v03dIttGNeGMUgQZkiP7SXk6sCC2FjGSQdvF7nmOjF0mi9FM2h292m3rkLxplAScjjwQ6x5WTxXl
Zy2Y4D3FgLmEBZFepwNZUjZoH/pAG18BU47MmfgDVmcxpGXMFpjeBAPFixUptsYIELnfxRcZPfJt
3cE35L3Bl7NACxmptEDcBmtI2Jd9HPTLrgJClDnFvZyDRqwmtIlE099sUKKwQ0y81xLjSsUbgdIz
w43aIXhFQ/XYI/RhopkBHQj14YowNJXgR+hNA+oslL3ozMBZvvUq+8mg9XDBLFAunKQvkYoEIMPK
2FimM23J8LJogxusXhM0hauAUJVVDg9ir7tVSzhl/ZIUZgwaFMAXzoJlK8RnRSjDYZqRTpLW4AUB
9tad8Kx0O47yVuklQ42ZGDVab25F/lIDGcqEEFXCpsFJoT8yBql3o0tAN2QDhhD1sR9Aa2dtLE6J
bNXS5xC/FX1uspObZNDMPCp2MJbZjMCeDOtGpAHa7KX/mM0Iq0b5GbOx6poop5pETu4rK6Oscerp
Aro048FJfzEnBxJNYn+p5rc/tvqzTWxYa1lySVrOoh6cfu/lSbjRTW73qsaN2mlxfwR/SVg9ZMOF
Lup9X+TyFOjA/aXfYPrO2s00QdbiPM8yzoO0wE1sbdqWHSvB9M+ybZ0rjKnHMgTnS5QJ4K85EzIb
NJMQadq7Kj/rYlY1iODFvuyhN7RUa4e86Ps1lO+3DCjXsZgmoAiJEW5IdVrGSXoEZJ8zLtIzNCvw
8Awmtw2sZ1dRzuTGa1am7QrAF66TWt0qlwYjYnlUkNG0HSz1gpoBLET66DT1GQm5nzEfHzGbXPWZ
vYOREwK58R8mIGkNKx5GYc5lwaD5FF0EsxE2aWLlTGx2rmw+aqX1GV2CiPOW0677OPsCeMTaYLSD
WqGpfVVZE9HPpLQE+dfE5XTT6PCm+iqDeFKN7SpgbaIXOcPEI5Ct+EiHOnqtAr6YIY4VIsFwVZc2
CIxMnDNiYvqHR4f5NiN2dcaQBTR6kN9XOexwMnN3MpiKbdLa5bLujGtf6MNaSRbs0uzZXm0EBvdh
Yr+1rqavUjm6Nxg6nEXd+wxrMbnuS63HfWd0iqzqKNymPaFmqIwJpDHMtQw1ji08cOwwxslOjc+m
zv5U2P1VXcNiDmJWN7Qe6WpCF7UJExNVQspYkb6O6jvyRItqdqq27VnoArArJnxKrXoJ0K2QPnBn
pW4GOxwVlyQPb9GlnX/q8ug0uR0RxYmV7sa0fplnoFx4dre2GA84jmkwlvZTBoJ6lRFIS9i18WZU
5Y6zxI2Z29XaDDgP1X7wQIPyJiiGaKHhwe1E0q3DeA6L6Qgr97vaQlfixcdYy3yw1kW2QpY74mci
hgGCzKtI/FdPRBD75yechLOFZ3YXesvmSWzMDgSjtcbCeupCee5b2f38TaY+bw9/8Y3T6OxLXnk7
2taWr3ZP69hZkOh312LOZ2BPUqBRZGqhIP/vfZ1MOGQaA+HmBltkp5YRI4ylkeRyXWqkhaHBfaur
mdfjcikiAydt4PmvcTM+0yvrsV4H+rIknnVVBEyOZevMLG6YWZrNofl/q99/ZTCH5miObfnt6vf+
OU3f/s/r//3/hWp+MBr88je/FcEOFAZHzvxmaNdItp3vNgMJaQFuAwjtWeTIKPXDUM7+5AH5kfwp
2GdLuvzRP4pgbAaoI01ktrM88k/FxxgedfaPIzls9qhebZdxM6rTn3WvKYy1YUL+svBkm67AJ+D1
4+ncS3i4S4YOl8igkaXYjbsNQ86Wg+FcJlZ/OxWuRHQTMqtI7QaZn8vSjN8ra8zP3UT/bCzLbsXA
zyNZvoMB6JREhkYRedZEgCyiptGuA4zk68Apg81YyqepIVbcimoeenvKjmOtCGDJvXSJp87bpF6A
isGtiPKzQMLXyXWQq3oVIR9j5lRuWiyEeyZBpzjmlDZm7Pytb6oLjrqrvnfupDs2jwTScvhnjNHE
mr3lFJMfaMs1C4l85TLImBiWIR7xeetm9UDUFtCV0ue1DAnLXT3hd8wi7TPgjH7tWUhEe470cc5w
h9jXYCPx1a3D2hF70fsBCVvWwUlVuCU18ob3ENwhFtQv7KR1j4bdVssU7KzR2iPRXdad31JH14Hj
7dxZ0W+4yIw0YDJwXNXIOtsLTIshZ3dsXKa2r31zIVqqW6NlPDJm9hNLTHxJD/PCDajXpB0AI8cA
JdFWLxN+L6sI4LqxVC8FICBBfNyqd9isrZYKpYBWxd+hFKN4yOacaZPzmYtkFMKiq/R7zUzygz40
D1XTUYj1zhcfUCRvv72h+wrlu5FvBJLhRgOavOm6QkDLck1QWKF+KIBy4FUvvUOhcUz2PT5bn/re
MhmpWVyJctQIoawWkuUNwya0kImjX0oFMhhltuzywl0hqLQXUQ3N1K3YydCbrOjI7qaa2G+wkY8M
nrGblw6HzSJAfQ53jK09BxYW6hyGCfBk8qVwF2ds/L7jZRzACEQvRiM8ej0ALS9mClLUg1ymOlfI
dQ39PhvBO6Ptg5FDLPUa51+ziqTbUURIxoq0jPZ1k9tbmpVUFxNOBno7nH2BJHKawa/npi4peyJQ
uBTMN8fnXION59qbTEIzlCUu0fVxfNca5uBysLeux7hFVO5bV6NGUSK/z5tcfw68cIPuikQ8jtIQ
+c7KwamuCpeYtNSry+WkcQdXxuicbNUfsQ4r9KIZ0EjaWXQtOurWHpHoGL4RaI/ZPjX1FXkLzEuM
wfex/qK24rP2t/3IFMo1kXl3yg3WVRy4Ow/swTbXI0aa/gQqILUilDVwMm18+GsDhF89UbaUlp7c
GBwk114fKlqzkpMCZ+5NRHd3E+NYOJtsFoW8ZizbI0vblHE77ZOJ8/GYxeMWMll0oNzAXc8z3EPi
XHXo804tEEFaAaALq6wnkoYrQ13VlvCVCm3aoKJXG04oznGcZjPwKLHlm21h35cc487BiMqFOQcN
V3XWfyZMJeFMbq+9Sq+AM5kjzgR9RtrrwaXTFxcAlNA6usK5bhAT8zzH+T5gKMIZs+kfMhU1+waW
PEnXmb5RYDbWSdOOyBbcdDUMWrhH8cl3OYWcU3O4Sn1UEYJqIW60bZ5U5p8LA/7yhcGYaFNpvf1N
Pv+nmtXH6EuNuO9r83OT+YdO9G2R8Z/f/Vd+8xf9HYU0s1/vd/frt/ytKX7Qznz7K9+71eC4PUb2
umWTOOTxy76LZ6RhmljSPMex+W9a0v9Qz0gkMvy/s2QfoyDWv//cqC32dwOfq/iegvEnutU/OfMg
eUoTT8CM9KSbTmzaj9oZH6g7srvBXQSt9YpfHXqlHl8ARnwzRPwGD1VHpu2F+zwVlx8u0i86no/h
E7Pn76NqZ35l9KIunw7+mTFrij6qdpiw48rzwO36ypqdAk91pz1P0r2xo/GPZG8/K4TeX2v2TvI/
iLr4+bXazkxc1hgXvzexGl3vf6398j7wq3Xpm8coAeRb9tENwd6HvJP7mM5cZpWvPV7F3//Q84f6
1Ycmm2B2YdIed+Zz0wepUoFz2SH40wNMmO1yHPYtudsOI/LZIHSYyHjKQ2X8wYu+n7Z+9aocxRyT
oA/cUz+9qpOyPlYJE1qa4ydDVA1hYHpwNFlPF17aAl6oSoKcdkK2x6BkO0iiQ5OkV1UZfDFLfVtY
zX5I9Cu/L6slDnn2y5G8IuleGlZ9iDL9XInmMFnmq1sPf2Db+dlC9X6Hcp5llOLAwkKC9uMlQ4Fb
kyMM/N2xRxtkIQP4sNlNmL1qIc5EF1xYAakpsRLGRZqPpyyLXwLAeLvf/+Z44H71zWHNw33mgBz7
Fa0KVodbqWoC9geKaFHrzp7s3pdaT/7gdd6nQz9/WfgvHZOl3bNtQGk/3CJq6kBpW/NzUY87EkQ2
PLRbGn8IcEx1bAyY4tl9RM2fBozVWVvqbV8Qj5am4d61YEf2SscRN3BuMh80DfmT4WPRcNvaXOQl
MGXU32c0sIloIvVoOSMRWwg8wZB15xEp0ivhRo92O6P7ACMwJcr+4Hb8Zw/+xw/405JDg0LJcuRh
RNnlPeglCR1uX3s7gUZsMdhU0L//zf2z25+YTfKBLF2iLn3Pj/jw0Lk+7V9Kaxdiang+dhEAnNRk
QVv0ivTqCOpEFsMEBYPPPVwwg8EGh0dBeT1UTkjsmZEuZFJs+irZ28aA0wVddKsZI1m5jbbr8jTC
CuHG51bhpZc1CiM9KJM/+hQ/OVvn52B+ePmxKauIovjxvuBkIoNs6lw6oGKVNK6zN0zwTSDTPU4W
lVV2myRBCefV/sIavBx/cAPP2C5vw0EWKzhdALLpEBUIAukKZ2+dJQosRGlnw7fwTkNJ5mOq9fvf
v/o/bTCoP1lvWN5B1NvS4S39+LZpv8p2GCa8UfSwNqDgYDpP1XXneTvOVrdakF7pDYkJTez/wZP0
K6v7/MpzhqluMIYVzk+vjKCNp8CFBmJC16CxNl4ggpkuaj2/gQZX7UJLyT9w2jEx/nGZeP+4+Cw9
TG0o9kGn/fhxkTWk6PPojnHOlXfAVExU1nF466WueavRAb0LiKBfNRMzvmKa9RJBqT8IpiyH1hug
pXqROAMRBIVk9AcgQOKeAeS+t8vmtvCyZqEgBZGNPV3hHcUfMNClislPNcJH3fHVsoVbtBz06KXo
pnhLGHO2VL4qz2q8HFtbNoRU5FTe3oBKbYTuftGONbDdhDP8QtNByBNwlz90oaLxoxUnM86fRqPq
DtDW5YWWikcoP8Maopn8itDtK0CRlRVWlzCsgY/Ma00jtOUMQIbnkeK+mdoDJGxMuVMESdxtSEok
s/uQ55CQcA80z6CikHwPBmDbNqlNa0Wko3HsJThauMHHuEMzsvI5KV0B8g/XNiXObefK/r4lVHxT
DohSVmTCeEtb4QaMPfe+00F1TXl4SEIzWhF7TUpc6CfPhMMI5pWYdsDFvXoc6oHjxTV919j9oplt
9gojBXQLjYdnS8uZTplestb9tDyUqIoPgT5Kcp4I3phVg6YJXt5EMLhzggLOFDCtha4s68BgiW9J
NrdOHK5HGvh4vltq7p4sPYSESHTH5CiCHpR7MreAyXTMEiznCZknzciT0Mr4xcgJB3CqfFw2pBxs
dBtWijaaArpWQoxJdB6qFCtfgXhX99dxnu8bTWw8THKosGKMMArnUdvk2Aqi+3e0fSzyK+S22VeR
hsEqpi5hlaAes2Sq3folahu4KOKM/jrdfdPlxuiy4GIMdQR0Uol1nhNDpsu2vqxrmCYBKsUFslDk
oyrRzqCrEZMimVhGjEJOqV43x1oCbA9MRD2I46w3gdW3WdDC7XLEag6G3zwKjyQFzWLrjUF//EXx
LXtaXB75Cq216uhyC6BS77i7ruvSM6eHn2uOBVH1NfC7bGxWep6pVcXYbsGIeRsTqrCyzKo9E5a7
64z6bSR2Cy1lcQu8oNrR1RwJPTRxaCYOF6s0y+aYlpW+H5F2n7sG1vKOYXfC3Rr64osFkeFozOmU
TWg6twx9Ikajo4YGSdwYvQagqh1eAtmodRAXHCdr86aKrEMdaN6hLlVMrz4x1ySddgdLMWSM3NHa
msRyrMw6vdDg2ix0LyYGtPatMxo24zINo/wNIO4KJyYzE4awW20+JdbxHKZoNHiowe5FDT0YMX5R
ph8M+yIImPtZedvs2gry1Gos7GrOFanICKvtFqg4WWOJnXsrQBysiA7C5dKFH8Sdnd53KAnHPdLb
6rFzJ2fj9ymcwJHuCGwmqH9olgvQYplfuTsM6oxgZ5a+bgz4m5IpO08hTzohfqN0eMST+8IWi65S
l1CYLcTiAG8+g3UcdrQaPodWAt0YE7zl+tsQsjd+/ukNyIG+R8YIBI7UzqqIb4zBIqfFUelNaxoS
+ziKwEFOOJJ9qVaDjZ0mNStoPsGTlXpy2VS4sCoJ473OARf0EwIb+qbLpiEZlgMAQmnmiVlplA9q
GhFYMO5Y6NA49FHsgVDugRWT4uP661aTBIcqfIEhTiU8pOlOV4h/Cwcfa9v1G3b+hdSjN6sDje1P
YbxCX1ueknzY6Z19RNV3xB2NRjwdnjhycBVaAPZlg00+wRixLENkimOCSzkOYVM79VVhyy9F23rn
QH0Q0Q83raFO8LWwhHolwuUE7Yr07lICOrysvbV6+yIKGm1vhZNJ+2w/Brk4Vh6hqNRc6klwjVYe
AO1l00u2i5JefqmQhiQVQm1aYe66cABg5nXAGKwTMK1Aove0XqymPA/Mnie9DzDKIykkATddiIjG
RkljQXawwweib0abkY/WuEckkECppbWqHID/gYo0JJoaWWoJo8gYChspK/5yUMI5ckLDJJHNwM2x
sYZt32lrs5hhDlnunvd2izqCnNYdA/4acU7V7Ej+4bEOk6umFGKJ7BAdjaYYB9rRcBaI6KRDCpwT
wqPPSBezjd2Ka6tMsc3lTnYMhP3gEg/AsN9tXoGZYoCmq+kYHj4EjWk0Wtd54FzsPRk9TJijF2jO
1RHXJYJYK30OgFpekSr0NUATTjOT5F3XoddsTto8F+vVjU9C7UwftVeOO/qXsPpXtQ4SP8GGjk7Z
vQFp6RCjw7Kumwme70glG0RV5kVfju0aI/dV1cfeGucIPMYYc6HL5SQNdalreYqcytQXbo/OKuzQ
b/RDaLOYSmc9ZTh6BwmOPErymjzwapfYDlfHdbXjAP1zlbNSpX10b8elXGeMuFYsIAi1ZXBkPfBX
lRlAB2whpVNbHMmCz8FbMiwFJaatY6fAu4gZ8SC8mIGT0hkxITCBBgsqn3FkTMQts/Yhwjjt+TLf
1tpT1kVoB4C6HMO4PA29u6cnMm3KItEWImn8L1VS1us4DIw7ncTCy0jU+r1rY7eDeM88dtCrG9do
w1sXHyNl5jhuYEn6OyAdX8bQ1o7aVItDK13icLBKn9f+UN7CHxufSIpa+w5BIVJNzZmnlQiwRseM
HzWrxNRcR851NjnZ3m9SJPmO3j0EYVtz382KfSKTiiVlA9p9g5Az1/TH8wqJP1lG8g4iEXOyWf+v
zOCVymWdRmxo0Sihlc1ugQB+/SbBarQMLFU8vU+y+yBLLyPKANE56Y7zNp3BBut3P/sRso7TVDR7
FIzZrZC8GxciLAzh7GXoMDUgNDhFgu1Z19iPZ99DkjpfFPkO56XL3HwU+GCcGuKtNzsmIoRMFFBe
vvfoRF7kYPcmM+YMUs9uC3ZijBfGwKLfFHa6U7MvQ/qBfG44A0arMv7s9opFoXTcZWOU7ZLrjlnh
3eahCRwfSPqQyysb3ZvfiTlPDm9IlNl33VRjTtcccweummJq9pLggQB/SsbywUqR4mi5uIlraLE9
Q4x12+BGYat5AQiQMiHFqaLVHCTVgHulm30sLjMPkWvkOs8eF+Vp9Iaxp3gbc/bAxIH/FZEgZF5p
fEWhOHLmm3OAU4R4JSDFqxpz5RbOcHGWzh4b5tt07oWaLQwIluLZi4Nm54YwTbkf9QE1lyARE05p
uSdpi3PdaNEQaWusxuyN22LWFVkd8/BlFYA1VsZA5iEJGZhN++qinr1Cmpseaye7ifG+oK623Iti
dhYRVKFvsOxzfBPukfPGMGsM47V69yS1VX+mxfiUunfHUmDXZxlj6aUzlsVDnY0It7A4lWGOlFlj
XIaaojcQRRvGdJW1EfsGBddFZAQtOAHWhSQxcoiqVXEl3g1VuEuBAxjKutXUWF0rj4OXSuPrjlyb
ZcnsY274d8dMZ/3zCziWRTR0pIWn1s2QJK/27OsSYR9xVs0zigi6C144bu1YoDqPRHEkuBszTDmC
DsjAkys5XnqxN5F+rs6thFQp1867NVa1J222m5GmYq3dNg5hfTG8MHCl9U5loWEdjL01W9a4gzaM
xphY4GYDHi3XijqA9XGHD2uXzsa3yZ+OUYo4vTAIhOpL0q703t6HY1PdOYQiUGshKzKsdm1k4Wvo
xbAD5nEWFXu0imNPxzXuUfQxgUcguRZBXhzspvgiZsMe1gNxFVRpfwpLb9gG4IUuhix17rM8XnO4
snYK9590EDlyKmvumLBOV1Egxama7YKFV5FrN1sIJareZVBOOPeMCx2TIVHVW02p82G2HibxGN+C
Jqp2dRldNYEdnBlozUFvACMvYqGfQF8We70G+ho05o2LOQJDCor0adamB5AgL/uOEzpw4C6Kx8+w
NOZn14+uCnTtgxk2S0Mr9lFBpTgCXUHcX+KwkbdtxvyNb7PYVwqdmjUmzivRc8G5qUEJAGqf37jM
jHCycE4/MLh6sDE33moN538khlP+GGQVdNnBR6zIWcwCKWqYBwVA7vOAr/AsDawWIV02ubi7E8/Z
gOnon2KRiivC7NFXcC04BKxkWfkUQiwxqjijLBPnYS2gmPQTrecO2+Ggk4piTOFtUrI5tfg3ITaC
Ms6wzxSV/hxGMDXBJdALdN0dZ7zu4KJ5KXP9ZNQhusy+znfUS48+Eqm1TEhTdQbQwWgcI0C1rXfX
lVZ9Cu15HXa8dsMUepHh2d7HKV6TQBdVvioBZdpgDMrbRBrBNnfnEMecIaosboYBlkMMM/uZj3Dv
+dGw71VynuvDo1Ob2RuK0WjJ40PwnkeF3siSUJV+4ChSdovCU93aNsIbC67wXK0bCwnGGlqSkR9q
IhzBmXAfo8+MVoP/Ci+5J4el75eVmxIa4iRrD6JyndjDee1AoxxHe9pMuKMXCOVNlMspuWD8kzv5
wTGmvFhVEZUchik9oKRLOdApKNk8guhRhyG8rDiysdUY1o4TOvYLc6KvahLUBef2YU4QC6l0N4lm
oo0iSSpbFMj6NiXgomMDWITSesi/VqQELdtxGk8iiKd1FfRHFkDSibR05/tx8UBXojvalcVSPHjJ
hpoxv0iy8UroVrGOUi5xOHb1NkeDxvHfT4gGc6ZqryUVDprBgIw/4Ivsh9Y4STMJdmZrwM0dVH3o
J2j6q7ZTYJr6LgqeedwBbYYwiaIutxDZcHpCAyUIR6byZakT1vNksHQlXazOCr8okbH2DKbRBHWr
UTPHK+TSEOsGfMec+gK9XcRVoV0hX3I3xtAzteYwUc2EiHKD7hw4i4xh0+KNl9bkcCI258TmCBl+
NewhqRcHUU/mHiJPum1LpV8McP8WiVmI50zPCFOuGkcsGtSxY6cbu4yd8ETjYFqz6QobgIw0dlpM
sYuYW+THSdXGKa1Ih0PlnUbfumZ/as73VyZ4P4wC/wtMKb98kH9qmP9uG5//9LKIcnpiv3LV/0v/
0j8mav/8F/1rDnx7nvT9IPN5f0vv7v/f+w3pMySh9vXt3//Nes9TYZg4m1PmH7qNaZEHv/yxbn5y
bctjRmaI9x9axrzehyv0W9fg9z/er9EEv/49P3wAatMcv/H1WxAV+cdBKP3qf+0S/PQbPlwCkxwa
FnPhwlKdf/iMHy+B8UmHrSdotn77+Z+6BM+vWYQOXlFMfGk+XoJZUPWvXYOffsWHayAgwEIQtVFm
vf/QVP54DeQnholMhOb58f/I9//TO//Gp9i//vu/Id6lK/+XngGCg4Rk8odi7Tc+vIkAzqbX/u0R
Yf7w97oG3/HAf+0yOJ9g2HIdbBaVj1++9Um3bZ1p4d/tc+uuYX17U2wJoDy+L6V/ZgGEmMxtLTH6
fP92P3544xNePher3d/u0yPP+Kt3viU+uVIgCbIY9X381NYn17K44c2/3WJHh3ZmH/+lO92yWPFn
WQiKlG8/P356/ZMAUUsR/e2F/vt3u99c7Uhv+ZVS6E9v+bBxOBojB2LJn39+2vJ1vntCyIQ143P4
+fvdAgx8//KGJ9nVTX7cX849fNUfHwCTW8AFBOx+O2D9jW4BjL/zAv1XHwDL5NjgUCF9+/nh07uf
PJSvgv3wb7fie/gx/+qH5/43+OwC1sz7D1qlD189KYJIOCjqf7n9f1lk/0Z3gIGk+dtD+R/MnbEO
wyAMRP/IKhBCs/Rfqqpbpv7/0OeQVFAxgFiMMmZJONtndJwnyl6QQICrbVYLAfB+lGw0BcgaLoDY
4zxcwp/Fwg1iG6nuV/GvcyHEEOkiltbcwD+WuYBAKDbNfxcnK0Z9PKhIdQGuIiAc1XKjXuI3YC0d
eNwvO9u/v5JatD4R9g/Vwa4hI72uBFyCgSV42sz8b870YygdhIbXxTAn8KLT7WA9dTJ0nr4QEz0I
g7m914ZtPvwR7qgMsk2FkEijo92I/wwNcwHQuuk1vPdREsNiaPFChjhbXYR/ErV5ZOTQcQjCG+aQ
ENCu07/MMaIgix5/IOb7FbziJzgniAsZ7cIZSV7WwqFlxjmMhFVUwZ4QB1QQ4Ov9nWEdqLv7P7sj
Q55eQa/9/fw8vgAAAP//</cx:binary>
              </cx:geoCache>
            </cx:geography>
          </cx:layoutPr>
          <cx:valueColors>
            <cx:minColor>
              <a:schemeClr val="tx2">
                <a:lumMod val="25000"/>
                <a:lumOff val="75000"/>
              </a:schemeClr>
            </cx:minColor>
            <cx:maxColor>
              <a:srgbClr val="002060"/>
            </cx:maxColor>
          </cx:valueColor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60324</xdr:colOff>
      <xdr:row>1</xdr:row>
      <xdr:rowOff>83820</xdr:rowOff>
    </xdr:from>
    <xdr:to>
      <xdr:col>10</xdr:col>
      <xdr:colOff>30480</xdr:colOff>
      <xdr:row>21</xdr:row>
      <xdr:rowOff>152400</xdr:rowOff>
    </xdr:to>
    <xdr:graphicFrame macro="">
      <xdr:nvGraphicFramePr>
        <xdr:cNvPr id="2" name="Grafico 2">
          <a:extLst>
            <a:ext uri="{FF2B5EF4-FFF2-40B4-BE49-F238E27FC236}">
              <a16:creationId xmlns:a16="http://schemas.microsoft.com/office/drawing/2014/main" id="{357DD5C3-C1F2-4B5F-9F55-53DFAF112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1</xdr:row>
      <xdr:rowOff>158750</xdr:rowOff>
    </xdr:from>
    <xdr:to>
      <xdr:col>7</xdr:col>
      <xdr:colOff>403860</xdr:colOff>
      <xdr:row>22</xdr:row>
      <xdr:rowOff>121920</xdr:rowOff>
    </xdr:to>
    <xdr:graphicFrame macro="">
      <xdr:nvGraphicFramePr>
        <xdr:cNvPr id="2" name="Grafico 13">
          <a:extLst>
            <a:ext uri="{FF2B5EF4-FFF2-40B4-BE49-F238E27FC236}">
              <a16:creationId xmlns:a16="http://schemas.microsoft.com/office/drawing/2014/main" id="{36738F63-D6CA-411E-B210-8B9925F14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109220</xdr:rowOff>
    </xdr:from>
    <xdr:to>
      <xdr:col>8</xdr:col>
      <xdr:colOff>323850</xdr:colOff>
      <xdr:row>17</xdr:row>
      <xdr:rowOff>147320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CE2101A-2BAD-426F-B186-5B2C7D224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273050</xdr:colOff>
      <xdr:row>1</xdr:row>
      <xdr:rowOff>123190</xdr:rowOff>
    </xdr:from>
    <xdr:to>
      <xdr:col>12</xdr:col>
      <xdr:colOff>482600</xdr:colOff>
      <xdr:row>18</xdr:row>
      <xdr:rowOff>22860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64A61F0-65B7-4025-BD75-B0DF4E75A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14941</xdr:colOff>
      <xdr:row>1</xdr:row>
      <xdr:rowOff>22412</xdr:rowOff>
    </xdr:from>
    <xdr:to>
      <xdr:col>6</xdr:col>
      <xdr:colOff>706582</xdr:colOff>
      <xdr:row>19</xdr:row>
      <xdr:rowOff>62345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AF5DA1F-983B-4AD2-AF3D-24A75B1D1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44824</xdr:rowOff>
    </xdr:from>
    <xdr:to>
      <xdr:col>6</xdr:col>
      <xdr:colOff>866587</xdr:colOff>
      <xdr:row>19</xdr:row>
      <xdr:rowOff>67235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316BE64-B194-4C5C-AF61-95487051D2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44823</xdr:rowOff>
    </xdr:from>
    <xdr:to>
      <xdr:col>6</xdr:col>
      <xdr:colOff>754529</xdr:colOff>
      <xdr:row>19</xdr:row>
      <xdr:rowOff>104587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9A51A20-592C-42DB-A574-C645E34741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37353</xdr:rowOff>
    </xdr:from>
    <xdr:to>
      <xdr:col>6</xdr:col>
      <xdr:colOff>642470</xdr:colOff>
      <xdr:row>18</xdr:row>
      <xdr:rowOff>160294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661F62A-596A-4CEF-902D-31812B8B8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24423</xdr:colOff>
      <xdr:row>1</xdr:row>
      <xdr:rowOff>153167</xdr:rowOff>
    </xdr:from>
    <xdr:to>
      <xdr:col>8</xdr:col>
      <xdr:colOff>297987</xdr:colOff>
      <xdr:row>21</xdr:row>
      <xdr:rowOff>111663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D4E9CCA-76B6-470D-B30C-8CE6F3FBC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169334</xdr:colOff>
      <xdr:row>2</xdr:row>
      <xdr:rowOff>330200</xdr:rowOff>
    </xdr:from>
    <xdr:ext cx="278474" cy="233205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B9F8A1D-3B47-4F8D-BAC4-F313551793CB}"/>
            </a:ext>
          </a:extLst>
        </xdr:cNvPr>
        <xdr:cNvSpPr txBox="1"/>
      </xdr:nvSpPr>
      <xdr:spPr>
        <a:xfrm>
          <a:off x="11751734" y="528320"/>
          <a:ext cx="278474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t-IT" sz="9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-1</a:t>
          </a:r>
        </a:p>
      </xdr:txBody>
    </xdr:sp>
    <xdr:clientData/>
  </xdr:oneCellAnchor>
  <xdr:twoCellAnchor>
    <xdr:from>
      <xdr:col>0</xdr:col>
      <xdr:colOff>0</xdr:colOff>
      <xdr:row>1</xdr:row>
      <xdr:rowOff>130386</xdr:rowOff>
    </xdr:from>
    <xdr:to>
      <xdr:col>19</xdr:col>
      <xdr:colOff>533400</xdr:colOff>
      <xdr:row>27</xdr:row>
      <xdr:rowOff>22860</xdr:rowOff>
    </xdr:to>
    <xdr:grpSp>
      <xdr:nvGrpSpPr>
        <xdr:cNvPr id="3" name="Gruppo 45">
          <a:extLst>
            <a:ext uri="{FF2B5EF4-FFF2-40B4-BE49-F238E27FC236}">
              <a16:creationId xmlns:a16="http://schemas.microsoft.com/office/drawing/2014/main" id="{F0435CDD-5235-4BF4-BD50-4C21EC7831CE}"/>
            </a:ext>
          </a:extLst>
        </xdr:cNvPr>
        <xdr:cNvGrpSpPr/>
      </xdr:nvGrpSpPr>
      <xdr:grpSpPr>
        <a:xfrm>
          <a:off x="0" y="292311"/>
          <a:ext cx="12544425" cy="4159674"/>
          <a:chOff x="2751667" y="550333"/>
          <a:chExt cx="12081934" cy="4682067"/>
        </a:xfrm>
      </xdr:grpSpPr>
      <xdr:grpSp>
        <xdr:nvGrpSpPr>
          <xdr:cNvPr id="4" name="Gruppo 25">
            <a:extLst>
              <a:ext uri="{FF2B5EF4-FFF2-40B4-BE49-F238E27FC236}">
                <a16:creationId xmlns:a16="http://schemas.microsoft.com/office/drawing/2014/main" id="{49F2A119-2D81-C25F-1DB9-1BD1819D9D0B}"/>
              </a:ext>
            </a:extLst>
          </xdr:cNvPr>
          <xdr:cNvGrpSpPr/>
        </xdr:nvGrpSpPr>
        <xdr:grpSpPr>
          <a:xfrm>
            <a:off x="2751667" y="550333"/>
            <a:ext cx="12081934" cy="4682067"/>
            <a:chOff x="2971801" y="220132"/>
            <a:chExt cx="12081934" cy="4682067"/>
          </a:xfrm>
        </xdr:grpSpPr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6" name="Grafico 4">
                  <a:extLst>
                    <a:ext uri="{FF2B5EF4-FFF2-40B4-BE49-F238E27FC236}">
                      <a16:creationId xmlns:a16="http://schemas.microsoft.com/office/drawing/2014/main" id="{D0B246DA-7FFD-1251-D009-9207F568EC35}"/>
                    </a:ext>
                  </a:extLst>
                </xdr:cNvPr>
                <xdr:cNvGraphicFramePr/>
              </xdr:nvGraphicFramePr>
              <xdr:xfrm>
                <a:off x="9341693" y="220132"/>
                <a:ext cx="5712042" cy="4682067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1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9341693" y="220132"/>
                  <a:ext cx="5712042" cy="468206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7" name="Grafico 5">
                  <a:extLst>
                    <a:ext uri="{FF2B5EF4-FFF2-40B4-BE49-F238E27FC236}">
                      <a16:creationId xmlns:a16="http://schemas.microsoft.com/office/drawing/2014/main" id="{E2BAA5B5-737F-7CB7-008C-019D35BE2232}"/>
                    </a:ext>
                  </a:extLst>
                </xdr:cNvPr>
                <xdr:cNvGraphicFramePr/>
              </xdr:nvGraphicFramePr>
              <xdr:xfrm>
                <a:off x="2971801" y="248073"/>
                <a:ext cx="6842102" cy="4635752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2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2971801" y="248073"/>
                  <a:ext cx="6842102" cy="463575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xdr:sp macro="" textlink="">
          <xdr:nvSpPr>
            <xdr:cNvPr id="8" name="CasellaDiTesto 14">
              <a:extLst>
                <a:ext uri="{FF2B5EF4-FFF2-40B4-BE49-F238E27FC236}">
                  <a16:creationId xmlns:a16="http://schemas.microsoft.com/office/drawing/2014/main" id="{272F77E5-7FD9-1409-54EC-11ABD8974EFF}"/>
                </a:ext>
              </a:extLst>
            </xdr:cNvPr>
            <xdr:cNvSpPr txBox="1"/>
          </xdr:nvSpPr>
          <xdr:spPr>
            <a:xfrm>
              <a:off x="12870785" y="1390137"/>
              <a:ext cx="1174732" cy="187643"/>
            </a:xfrm>
            <a:prstGeom prst="rect">
              <a:avLst/>
            </a:prstGeom>
            <a:noFill/>
            <a:ln w="6350">
              <a:solidFill>
                <a:schemeClr val="bg1">
                  <a:lumMod val="6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it-IT" sz="1100" b="1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rPr>
                <a:t>Italia=+853 corsi</a:t>
              </a:r>
            </a:p>
          </xdr:txBody>
        </xdr:sp>
        <xdr:sp macro="" textlink="">
          <xdr:nvSpPr>
            <xdr:cNvPr id="9" name="CasellaDiTesto 17">
              <a:extLst>
                <a:ext uri="{FF2B5EF4-FFF2-40B4-BE49-F238E27FC236}">
                  <a16:creationId xmlns:a16="http://schemas.microsoft.com/office/drawing/2014/main" id="{4AEFA7AF-C350-D777-DD87-44904188A7C0}"/>
                </a:ext>
              </a:extLst>
            </xdr:cNvPr>
            <xdr:cNvSpPr txBox="1"/>
          </xdr:nvSpPr>
          <xdr:spPr>
            <a:xfrm>
              <a:off x="5105400" y="1469361"/>
              <a:ext cx="360099" cy="2357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it-IT" sz="900" b="1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rPr>
                <a:t>147</a:t>
              </a:r>
            </a:p>
          </xdr:txBody>
        </xdr:sp>
        <xdr:sp macro="" textlink="">
          <xdr:nvSpPr>
            <xdr:cNvPr id="10" name="CasellaDiTesto 18">
              <a:extLst>
                <a:ext uri="{FF2B5EF4-FFF2-40B4-BE49-F238E27FC236}">
                  <a16:creationId xmlns:a16="http://schemas.microsoft.com/office/drawing/2014/main" id="{5C6296C9-332C-9897-BB55-6800548AACF2}"/>
                </a:ext>
              </a:extLst>
            </xdr:cNvPr>
            <xdr:cNvSpPr txBox="1"/>
          </xdr:nvSpPr>
          <xdr:spPr>
            <a:xfrm>
              <a:off x="10964335" y="1367018"/>
              <a:ext cx="301621" cy="2357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it-IT" sz="900" b="1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rPr>
                <a:t>12</a:t>
              </a:r>
            </a:p>
          </xdr:txBody>
        </xdr:sp>
        <xdr:graphicFrame macro="">
          <xdr:nvGraphicFramePr>
            <xdr:cNvPr id="11" name="Grafico 20">
              <a:extLst>
                <a:ext uri="{FF2B5EF4-FFF2-40B4-BE49-F238E27FC236}">
                  <a16:creationId xmlns:a16="http://schemas.microsoft.com/office/drawing/2014/main" id="{010B5F50-F83D-4096-73E6-7129EACCBC29}"/>
                </a:ext>
              </a:extLst>
            </xdr:cNvPr>
            <xdr:cNvGraphicFramePr/>
          </xdr:nvGraphicFramePr>
          <xdr:xfrm>
            <a:off x="8068735" y="1083733"/>
            <a:ext cx="2413000" cy="229086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sp macro="" textlink="">
          <xdr:nvSpPr>
            <xdr:cNvPr id="12" name="CasellaDiTesto 22">
              <a:extLst>
                <a:ext uri="{FF2B5EF4-FFF2-40B4-BE49-F238E27FC236}">
                  <a16:creationId xmlns:a16="http://schemas.microsoft.com/office/drawing/2014/main" id="{D1AAFB08-BA44-3B7C-B6A7-C14635BF1302}"/>
                </a:ext>
              </a:extLst>
            </xdr:cNvPr>
            <xdr:cNvSpPr txBox="1"/>
          </xdr:nvSpPr>
          <xdr:spPr>
            <a:xfrm>
              <a:off x="10668001" y="836605"/>
              <a:ext cx="278474" cy="2357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it-IT" sz="900" b="1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rPr>
                <a:t>-1</a:t>
              </a:r>
            </a:p>
          </xdr:txBody>
        </xdr:sp>
        <xdr:sp macro="" textlink="">
          <xdr:nvSpPr>
            <xdr:cNvPr id="13" name="CasellaDiTesto 24">
              <a:extLst>
                <a:ext uri="{FF2B5EF4-FFF2-40B4-BE49-F238E27FC236}">
                  <a16:creationId xmlns:a16="http://schemas.microsoft.com/office/drawing/2014/main" id="{A30905B8-BAD7-153D-098B-FC3D3DEF8971}"/>
                </a:ext>
              </a:extLst>
            </xdr:cNvPr>
            <xdr:cNvSpPr txBox="1"/>
          </xdr:nvSpPr>
          <xdr:spPr>
            <a:xfrm>
              <a:off x="6731000" y="2429933"/>
              <a:ext cx="301621" cy="233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it-IT" sz="90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rPr>
                <a:t>45</a:t>
              </a:r>
            </a:p>
          </xdr:txBody>
        </xdr:sp>
      </xdr:grpSp>
      <xdr:sp macro="" textlink="">
        <xdr:nvSpPr>
          <xdr:cNvPr id="5" name="CasellaDiTesto 13">
            <a:extLst>
              <a:ext uri="{FF2B5EF4-FFF2-40B4-BE49-F238E27FC236}">
                <a16:creationId xmlns:a16="http://schemas.microsoft.com/office/drawing/2014/main" id="{237995AA-2842-855D-FAC0-9E6EB0D0EA78}"/>
              </a:ext>
            </a:extLst>
          </xdr:cNvPr>
          <xdr:cNvSpPr txBox="1"/>
        </xdr:nvSpPr>
        <xdr:spPr>
          <a:xfrm>
            <a:off x="6654800" y="1735666"/>
            <a:ext cx="1030623" cy="156333"/>
          </a:xfrm>
          <a:prstGeom prst="rect">
            <a:avLst/>
          </a:prstGeom>
          <a:noFill/>
          <a:ln w="6350">
            <a:solidFill>
              <a:schemeClr val="bg1">
                <a:lumMod val="6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it-IT" sz="1100" b="1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5.491</a:t>
            </a:r>
            <a:r>
              <a:rPr lang="it-IT" sz="1100" b="1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corsi</a:t>
            </a:r>
            <a:endParaRPr lang="it-IT" sz="11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104141</xdr:colOff>
      <xdr:row>2</xdr:row>
      <xdr:rowOff>43604</xdr:rowOff>
    </xdr:from>
    <xdr:to>
      <xdr:col>7</xdr:col>
      <xdr:colOff>114301</xdr:colOff>
      <xdr:row>21</xdr:row>
      <xdr:rowOff>129540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4787F5F-6928-4A4F-A84B-92D9C41B0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69849</xdr:colOff>
      <xdr:row>1</xdr:row>
      <xdr:rowOff>85091</xdr:rowOff>
    </xdr:from>
    <xdr:to>
      <xdr:col>6</xdr:col>
      <xdr:colOff>304800</xdr:colOff>
      <xdr:row>44</xdr:row>
      <xdr:rowOff>145468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D5BDE6E-D6EA-68B8-802A-AA1CC6CDF8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495" r="-3495"/>
        <a:stretch/>
      </xdr:blipFill>
      <xdr:spPr bwMode="auto">
        <a:xfrm>
          <a:off x="69849" y="247016"/>
          <a:ext cx="5702301" cy="7023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1</xdr:row>
      <xdr:rowOff>127000</xdr:rowOff>
    </xdr:from>
    <xdr:to>
      <xdr:col>5</xdr:col>
      <xdr:colOff>219075</xdr:colOff>
      <xdr:row>17</xdr:row>
      <xdr:rowOff>129540</xdr:rowOff>
    </xdr:to>
    <xdr:pic>
      <xdr:nvPicPr>
        <xdr:cNvPr id="2" name="Immagine 1" descr="Immagine che contiene testo, schermata, cerchio, Carattere&#10;&#10;Il contenuto generato dall'IA potrebbe non essere corretto.">
          <a:extLst>
            <a:ext uri="{FF2B5EF4-FFF2-40B4-BE49-F238E27FC236}">
              <a16:creationId xmlns:a16="http://schemas.microsoft.com/office/drawing/2014/main" id="{75E2A1C3-F1DC-B5ED-19F7-77F74BD1AF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1" y="288925"/>
          <a:ext cx="5775324" cy="25933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28402</xdr:colOff>
      <xdr:row>1</xdr:row>
      <xdr:rowOff>2651</xdr:rowOff>
    </xdr:from>
    <xdr:to>
      <xdr:col>6</xdr:col>
      <xdr:colOff>215901</xdr:colOff>
      <xdr:row>20</xdr:row>
      <xdr:rowOff>103908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36ED1B4-CB69-69E9-9184-B97F02E5E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2" y="175833"/>
          <a:ext cx="4127962" cy="3391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152401</xdr:rowOff>
    </xdr:from>
    <xdr:to>
      <xdr:col>6</xdr:col>
      <xdr:colOff>142200</xdr:colOff>
      <xdr:row>21</xdr:row>
      <xdr:rowOff>38100</xdr:rowOff>
    </xdr:to>
    <xdr:graphicFrame macro="">
      <xdr:nvGraphicFramePr>
        <xdr:cNvPr id="3" name="Grafico 4">
          <a:extLst>
            <a:ext uri="{FF2B5EF4-FFF2-40B4-BE49-F238E27FC236}">
              <a16:creationId xmlns:a16="http://schemas.microsoft.com/office/drawing/2014/main" id="{4E8CBFEC-8068-4AAA-BD4D-53CBCD674F1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20814</xdr:colOff>
      <xdr:row>1</xdr:row>
      <xdr:rowOff>127000</xdr:rowOff>
    </xdr:from>
    <xdr:to>
      <xdr:col>9</xdr:col>
      <xdr:colOff>203109</xdr:colOff>
      <xdr:row>21</xdr:row>
      <xdr:rowOff>15240</xdr:rowOff>
    </xdr:to>
    <xdr:graphicFrame macro="">
      <xdr:nvGraphicFramePr>
        <xdr:cNvPr id="4" name="Grafico 7">
          <a:extLst>
            <a:ext uri="{FF2B5EF4-FFF2-40B4-BE49-F238E27FC236}">
              <a16:creationId xmlns:a16="http://schemas.microsoft.com/office/drawing/2014/main" id="{2ABEDB14-2C9A-4A19-A995-9CF9A11E35B9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68581</xdr:rowOff>
    </xdr:from>
    <xdr:to>
      <xdr:col>10</xdr:col>
      <xdr:colOff>793294</xdr:colOff>
      <xdr:row>18</xdr:row>
      <xdr:rowOff>91715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B16EE00-7758-4FFC-B764-1A1CB53FD3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82"/>
        <a:stretch>
          <a:fillRect/>
        </a:stretch>
      </xdr:blipFill>
      <xdr:spPr bwMode="auto">
        <a:xfrm>
          <a:off x="0" y="243841"/>
          <a:ext cx="9154974" cy="3002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Rapporto biennale 2025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A6C9EB"/>
      </a:accent1>
      <a:accent2>
        <a:srgbClr val="4D94D8"/>
      </a:accent2>
      <a:accent3>
        <a:srgbClr val="D1EFC7"/>
      </a:accent3>
      <a:accent4>
        <a:srgbClr val="8ED873"/>
      </a:accent4>
      <a:accent5>
        <a:srgbClr val="FFC000"/>
      </a:accent5>
      <a:accent6>
        <a:srgbClr val="E49EDD"/>
      </a:accent6>
      <a:hlink>
        <a:srgbClr val="78206E"/>
      </a:hlink>
      <a:folHlink>
        <a:srgbClr val="C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8178-17DE-4823-BC31-A84FCE606A09}">
  <dimension ref="A1:A34"/>
  <sheetViews>
    <sheetView zoomScaleNormal="100" workbookViewId="0">
      <selection activeCell="A24" sqref="A24"/>
    </sheetView>
  </sheetViews>
  <sheetFormatPr defaultColWidth="8.85546875" defaultRowHeight="12.75" x14ac:dyDescent="0.2"/>
  <sheetData>
    <row r="1" spans="1:1" s="179" customFormat="1" ht="18.75" x14ac:dyDescent="0.3">
      <c r="A1" s="176" t="s">
        <v>420</v>
      </c>
    </row>
    <row r="2" spans="1:1" ht="16.350000000000001" customHeight="1" x14ac:dyDescent="0.3">
      <c r="A2" s="176"/>
    </row>
    <row r="4" spans="1:1" ht="15.75" x14ac:dyDescent="0.2">
      <c r="A4" s="104" t="s">
        <v>110</v>
      </c>
    </row>
    <row r="5" spans="1:1" ht="9.6" customHeight="1" x14ac:dyDescent="0.2"/>
    <row r="6" spans="1:1" x14ac:dyDescent="0.2">
      <c r="A6" s="138" t="s">
        <v>54</v>
      </c>
    </row>
    <row r="7" spans="1:1" x14ac:dyDescent="0.2">
      <c r="A7" s="138" t="s">
        <v>56</v>
      </c>
    </row>
    <row r="8" spans="1:1" x14ac:dyDescent="0.2">
      <c r="A8" s="138" t="s">
        <v>153</v>
      </c>
    </row>
    <row r="9" spans="1:1" x14ac:dyDescent="0.2">
      <c r="A9" s="138" t="s">
        <v>58</v>
      </c>
    </row>
    <row r="10" spans="1:1" x14ac:dyDescent="0.2">
      <c r="A10" s="139" t="s">
        <v>78</v>
      </c>
    </row>
    <row r="11" spans="1:1" x14ac:dyDescent="0.2">
      <c r="A11" s="139" t="s">
        <v>79</v>
      </c>
    </row>
    <row r="12" spans="1:1" x14ac:dyDescent="0.2">
      <c r="A12" s="139" t="s">
        <v>80</v>
      </c>
    </row>
    <row r="13" spans="1:1" x14ac:dyDescent="0.2">
      <c r="A13" s="139" t="s">
        <v>84</v>
      </c>
    </row>
    <row r="14" spans="1:1" x14ac:dyDescent="0.2">
      <c r="A14" s="139" t="s">
        <v>85</v>
      </c>
    </row>
    <row r="15" spans="1:1" x14ac:dyDescent="0.2">
      <c r="A15" s="140" t="s">
        <v>92</v>
      </c>
    </row>
    <row r="16" spans="1:1" x14ac:dyDescent="0.2">
      <c r="A16" s="139" t="s">
        <v>73</v>
      </c>
    </row>
    <row r="17" spans="1:1" x14ac:dyDescent="0.2">
      <c r="A17" s="138" t="s">
        <v>60</v>
      </c>
    </row>
    <row r="18" spans="1:1" s="195" customFormat="1" x14ac:dyDescent="0.2">
      <c r="A18" s="194" t="s">
        <v>111</v>
      </c>
    </row>
    <row r="19" spans="1:1" s="195" customFormat="1" x14ac:dyDescent="0.2">
      <c r="A19" s="196" t="s">
        <v>62</v>
      </c>
    </row>
    <row r="20" spans="1:1" s="195" customFormat="1" x14ac:dyDescent="0.2">
      <c r="A20" s="196" t="s">
        <v>127</v>
      </c>
    </row>
    <row r="21" spans="1:1" s="195" customFormat="1" x14ac:dyDescent="0.2">
      <c r="A21" s="196" t="s">
        <v>126</v>
      </c>
    </row>
    <row r="22" spans="1:1" s="195" customFormat="1" x14ac:dyDescent="0.2">
      <c r="A22" s="196" t="s">
        <v>63</v>
      </c>
    </row>
    <row r="23" spans="1:1" s="195" customFormat="1" x14ac:dyDescent="0.2">
      <c r="A23" s="196" t="s">
        <v>125</v>
      </c>
    </row>
    <row r="24" spans="1:1" s="195" customFormat="1" x14ac:dyDescent="0.2">
      <c r="A24" s="194" t="s">
        <v>64</v>
      </c>
    </row>
    <row r="25" spans="1:1" x14ac:dyDescent="0.2">
      <c r="A25" s="140" t="s">
        <v>122</v>
      </c>
    </row>
    <row r="26" spans="1:1" x14ac:dyDescent="0.2">
      <c r="A26" s="138" t="s">
        <v>120</v>
      </c>
    </row>
    <row r="27" spans="1:1" x14ac:dyDescent="0.2">
      <c r="A27" s="138" t="s">
        <v>116</v>
      </c>
    </row>
    <row r="28" spans="1:1" x14ac:dyDescent="0.2">
      <c r="A28" s="138" t="s">
        <v>115</v>
      </c>
    </row>
    <row r="29" spans="1:1" x14ac:dyDescent="0.2">
      <c r="A29" s="138" t="s">
        <v>114</v>
      </c>
    </row>
    <row r="30" spans="1:1" x14ac:dyDescent="0.2">
      <c r="A30" s="138" t="s">
        <v>113</v>
      </c>
    </row>
    <row r="31" spans="1:1" x14ac:dyDescent="0.2">
      <c r="A31" s="138" t="s">
        <v>112</v>
      </c>
    </row>
    <row r="32" spans="1:1" x14ac:dyDescent="0.2">
      <c r="A32" s="193"/>
    </row>
    <row r="33" spans="1:1" x14ac:dyDescent="0.2">
      <c r="A33" s="193"/>
    </row>
    <row r="34" spans="1:1" x14ac:dyDescent="0.2">
      <c r="A34" s="193"/>
    </row>
  </sheetData>
  <hyperlinks>
    <hyperlink ref="A10" location="'fig. 1.2.4'!A1" display="Figura 1.2.4 – Immatricolati puri, immatricolati e iscritti (aa.aa. 2018/19-2024/25)" xr:uid="{B35279A3-1C08-4F27-95E2-CDBBC850E1AB}"/>
    <hyperlink ref="A11" location="tab.1.2.2!A1" display="Tabella 1.2.2 – Iscritti per tipo di corso di studi (a.a. 2024/25 vs 2018/19)" xr:uid="{155434EE-1A3D-4D9C-826A-C22A92FEF5FF}"/>
    <hyperlink ref="A12" location="tab.1.2.3!A1" display="Tabella 1.2.3 – Immatricolati puri per tipo di corso di studi (a.a. 2024/25 vs 2018/19) " xr:uid="{1CC56640-D829-4EB6-ABFF-3D6391B41C3B}"/>
    <hyperlink ref="A13" location="fig.1.2.5!A1" display="Figura 1.2.5 – Iscritti per tipo di ateneo (aa.aa. 2018/19-2024/25)" xr:uid="{166DCCC4-7273-4598-92AA-1DEFA7A82FBE}"/>
    <hyperlink ref="A16" location="'tab. 1.2.4'!A1" display="Tabella 1.2.4 – Iscritti per tipo di ateneo (a.a. 2024/25 vs 2018/19)" xr:uid="{8F1C6A50-53E3-4936-AC70-C3124E59CBC3}"/>
    <hyperlink ref="A14" location="'fig. 1.2.6'!A1" display="Figura 1.2.6 – Immatricolati per tipo di ateneo (aa.aa. 2018/19-2024/25)" xr:uid="{0058EECE-A233-4004-BD6B-26A2B245D24A}"/>
    <hyperlink ref="A18" location="'Fig. 1.2.8'!A1" display="Figura 1.2.8 – Numero medio di iscritti al I anno per corso di studio (aa.aa. 2018/19-2024/25)" xr:uid="{D0227A90-6145-45CA-8BCC-C140DE5744A1}"/>
    <hyperlink ref="A19" location="'tab. 1.2.6'!A1" display="Tabella 1.2.6 – Offerta formativa delle università statali e non statali per area geografica in cui ha sede il corso di studio (a.a. 2024/25 vs 2018/19)" xr:uid="{6A0FC60A-5197-4342-AFE0-F083473F37E2}"/>
    <hyperlink ref="A6" location="'fig. 1.2.1'!A1" display="Figura 1.2.1 – Dinamica dei corsi di studio negli ultimi 7 anni (aa.aa. 2018/19-2024/25)" xr:uid="{E190954B-C826-48EF-995E-0ABD188EF4DB}"/>
    <hyperlink ref="A7" location="'fig. 1.2.2'!A1" display="Figura 1.2.2 – Numero di corsi di studio delle università statali, non statali e telematiche (aa.aa. 2018/19-2024/25)" xr:uid="{727F670B-97E6-4E15-9D20-51338A3EEAD4}"/>
    <hyperlink ref="A8" location="tab.1.2.1!A1" display="Tabella 1.2.1 – Numero di corsi di studio per tipo di ateneo (a.a. 2024/25 vs 2018/19)" xr:uid="{48ED0D47-0EB6-4C62-A933-D9A5C29339E9}"/>
    <hyperlink ref="A9" location="'fig. 1.2.3'!A1" display="Figura 1.2.3 – Numero di corsi di studio delle università statali, non statali e telematiche (a.a. 2024/25 vs 2018/19)" xr:uid="{B78C4092-6679-48E7-B8F0-1D3010E58C80}"/>
    <hyperlink ref="A15" location="'fig. 1.2.7'!A1" display="Figura 1.2.7 – Iscritti al I anno LM per tipo di ateneo (aa.aa. 2018/19-2024/25) " xr:uid="{450CCF5B-B601-4A50-9F17-B45456231CBF}"/>
    <hyperlink ref="A17" location="'tab. 1.2.5'!A1" display="Tabella 1.2.5 – Offerta didattica, iscritti al primo anno e numero medio di iscritti al primo anno per corso di studio (aa.aa. 2018/19-2024/25)" xr:uid="{4E052608-5069-4E5E-8266-D44EEFA93A5F}"/>
    <hyperlink ref="A20" location="'fig. 1.2.9'!A1" display="Figura 1.2.9 – Università statali e non statali (escluse telematiche): numero di corsi di studio per regione sede del corso (a.a. 2024/25) e variazione rispetto all’a.a. 2018/19 " xr:uid="{941A8795-72BE-4767-8B23-AEF7461FCEDD}"/>
    <hyperlink ref="A21" location="'fig. 1.2.10'!A1" display="Figura 1.2.10 – Università statali e non statali (escluse telematiche): variazione nel numero di corsi di studio per area geografica (a.a. 2024/25 vs 2018/19)" xr:uid="{09E45EE4-AB77-409B-B64D-065CE6F938D7}"/>
    <hyperlink ref="A22" location="'tab. 1.2.7'!A1" display="Tabella 1.2.7 – Numero delle sedi con corsi di studio per numerosità di iscritti e area geografica (università statali e non statali a.a. 2024/25)" xr:uid="{A72A349B-65A4-4FDE-94B2-16511D3C011D}"/>
    <hyperlink ref="A23" location="'fig. 1.2.11'!A1" display="Figura 1.2.11 – Comuni italiani sede dei corsi di studio per numero di iscritti (università statali e non statali a.a. 2024/25)" xr:uid="{F80A8524-1AF1-4370-99C7-55901D73D6DC}"/>
    <hyperlink ref="A24" location="'Tab. 1.2.8'!A1" display="Tabella 1.2.8 – Dati sul numero di iscritti per dimensione delle sedi per area geografica (università statali e non statali a.a. 2024/25)" xr:uid="{7AD917C3-CA69-4677-AE7E-B56B2639D6D2}"/>
    <hyperlink ref="A25" location="'fig. 1.2.12'!A1" display="Figura 1.2.12 – Sedi di piccole dimensioni (≤ 500 studenti) delle università statali e non statali (a.a. 2024/25)" xr:uid="{3B60B601-6419-4165-9480-DADDC1BC94A4}"/>
    <hyperlink ref="A26" location="'fig. 1.2.13'!A1" display="Figura 1.2.13 – Quota di sedi di piccole dimensioni (≤ 500 studenti) per area geografica (università statali e non statali a.a. 2024/25 vs 2018/19) " xr:uid="{350C10E2-B4C2-410E-802F-0CC978E02685}"/>
    <hyperlink ref="A27" location="'tab. 1.2.9'!A1" display="Tabella 1.2.9  – Numero sedi per dimensione e per numero medio di studenti (a.a. 2024/25 vs 2018/19)" xr:uid="{F59607DB-5114-41D4-AA89-94C015A219F3}"/>
    <hyperlink ref="A28" location="'tab. 1.2.10'!A1" display="Tabella 1.2.10 – Numero di corsi di studio e iscritti al I anno per modalità di erogazione della didattica nelle università statali e non statali (a.a. 2024/25 e 2018/19) " xr:uid="{C03214C0-1104-4332-8939-06E242CFB898}"/>
    <hyperlink ref="A29" location="'tab. 1.2.11'!A1" display="Tabella 1.2.11 – Numero di corsi di studio e iscritti al I anno per modalità di erogazione della didattica nelle università telematiche (a.a. 2024/25 e 2018/19)" xr:uid="{BBD071E7-EC99-4461-91A1-0AADD8EE6158}"/>
    <hyperlink ref="A30" location="'fig. 1.2.14'!A1" display="Figura 1.2.14 – Numero medio di iscritti al i anno per corso di studio, modalità di erogazione della didattica e tipo di università (a.a. 2024/25 e 2018/19) " xr:uid="{E47C852C-E121-4802-9A53-CF8B48A3609D}"/>
    <hyperlink ref="A31" location="'fig. 1.2.15'!A1" display="Figura 1.2.15 – La formazione a distanza: confronto per tipo di ateneo (a.a. 2024/25)" xr:uid="{F4CD793C-54BE-4419-85F6-7174BCE016E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56A3-0E9F-4749-9E32-1F53E75892FF}">
  <dimension ref="A1:T36"/>
  <sheetViews>
    <sheetView workbookViewId="0"/>
  </sheetViews>
  <sheetFormatPr defaultColWidth="8.85546875" defaultRowHeight="12.75" x14ac:dyDescent="0.2"/>
  <cols>
    <col min="2" max="5" width="10" customWidth="1"/>
  </cols>
  <sheetData>
    <row r="1" spans="1:20" s="179" customFormat="1" x14ac:dyDescent="0.2">
      <c r="A1" s="179" t="s">
        <v>54</v>
      </c>
    </row>
    <row r="2" spans="1:20" x14ac:dyDescent="0.2">
      <c r="A2" s="174"/>
    </row>
    <row r="4" spans="1:20" ht="15" x14ac:dyDescent="0.2">
      <c r="R4" s="78"/>
      <c r="S4" s="76"/>
    </row>
    <row r="5" spans="1:20" x14ac:dyDescent="0.2">
      <c r="S5" s="172"/>
    </row>
    <row r="6" spans="1:20" x14ac:dyDescent="0.2">
      <c r="S6" s="172"/>
    </row>
    <row r="7" spans="1:20" x14ac:dyDescent="0.2">
      <c r="S7" s="172"/>
    </row>
    <row r="8" spans="1:20" x14ac:dyDescent="0.2">
      <c r="S8" s="172"/>
    </row>
    <row r="9" spans="1:20" x14ac:dyDescent="0.2">
      <c r="S9" s="172"/>
    </row>
    <row r="10" spans="1:20" x14ac:dyDescent="0.2">
      <c r="S10" s="172"/>
    </row>
    <row r="11" spans="1:20" x14ac:dyDescent="0.2">
      <c r="S11" s="172"/>
    </row>
    <row r="12" spans="1:20" x14ac:dyDescent="0.2">
      <c r="N12" s="161"/>
      <c r="O12" s="161"/>
      <c r="P12" s="161"/>
      <c r="Q12" s="161"/>
    </row>
    <row r="13" spans="1:20" x14ac:dyDescent="0.2">
      <c r="M13" s="1"/>
      <c r="P13" s="175"/>
      <c r="Q13" s="172"/>
      <c r="R13" s="161"/>
    </row>
    <row r="14" spans="1:20" ht="15" x14ac:dyDescent="0.25">
      <c r="M14" s="44"/>
      <c r="N14" s="7"/>
      <c r="O14" s="7"/>
      <c r="P14" s="7"/>
      <c r="Q14" s="7"/>
    </row>
    <row r="15" spans="1:20" ht="15" x14ac:dyDescent="0.25">
      <c r="M15" s="79"/>
      <c r="N15" s="7"/>
      <c r="O15" s="7"/>
      <c r="P15" s="7"/>
      <c r="Q15" s="7"/>
      <c r="R15" s="7"/>
      <c r="S15" s="7"/>
      <c r="T15" s="7"/>
    </row>
    <row r="16" spans="1:20" ht="15" x14ac:dyDescent="0.25">
      <c r="M16" s="79"/>
      <c r="N16" s="7"/>
      <c r="O16" s="7"/>
      <c r="P16" s="7"/>
      <c r="Q16" s="7"/>
      <c r="R16" s="7"/>
      <c r="S16" s="7"/>
      <c r="T16" s="7"/>
    </row>
    <row r="17" spans="1:20" ht="15" x14ac:dyDescent="0.25">
      <c r="M17" s="79"/>
      <c r="N17" s="7"/>
      <c r="O17" s="7"/>
      <c r="P17" s="7"/>
      <c r="Q17" s="7"/>
      <c r="R17" s="7"/>
      <c r="S17" s="7"/>
      <c r="T17" s="7"/>
    </row>
    <row r="18" spans="1:20" ht="15" x14ac:dyDescent="0.25">
      <c r="M18" s="79"/>
      <c r="N18" s="7"/>
      <c r="O18" s="7"/>
      <c r="P18" s="7"/>
      <c r="Q18" s="7"/>
      <c r="R18" s="7"/>
      <c r="S18" s="7"/>
      <c r="T18" s="7"/>
    </row>
    <row r="19" spans="1:20" ht="15" x14ac:dyDescent="0.25">
      <c r="M19" s="79"/>
      <c r="N19" s="7"/>
      <c r="O19" s="7"/>
      <c r="P19" s="7"/>
      <c r="Q19" s="7"/>
      <c r="R19" s="7"/>
      <c r="S19" s="7"/>
      <c r="T19" s="7"/>
    </row>
    <row r="20" spans="1:20" ht="15" x14ac:dyDescent="0.25">
      <c r="M20" s="79"/>
      <c r="N20" s="7"/>
      <c r="O20" s="7"/>
      <c r="P20" s="7"/>
      <c r="Q20" s="7"/>
      <c r="R20" s="7"/>
      <c r="S20" s="7"/>
      <c r="T20" s="7"/>
    </row>
    <row r="21" spans="1:20" ht="15" x14ac:dyDescent="0.25">
      <c r="M21" s="79"/>
      <c r="N21" s="7"/>
      <c r="O21" s="7"/>
      <c r="P21" s="7"/>
      <c r="Q21" s="7"/>
      <c r="R21" s="7"/>
      <c r="S21" s="7"/>
      <c r="T21" s="7"/>
    </row>
    <row r="22" spans="1:20" ht="15" x14ac:dyDescent="0.25">
      <c r="M22" s="79"/>
      <c r="N22" s="7"/>
      <c r="O22" s="7"/>
      <c r="P22" s="7"/>
      <c r="Q22" s="7"/>
      <c r="R22" s="7"/>
      <c r="S22" s="7"/>
      <c r="T22" s="7"/>
    </row>
    <row r="23" spans="1:20" ht="15" x14ac:dyDescent="0.25">
      <c r="A23" s="68" t="s">
        <v>55</v>
      </c>
      <c r="M23" s="79"/>
      <c r="N23" s="7"/>
      <c r="O23" s="7"/>
      <c r="P23" s="7"/>
      <c r="Q23" s="7"/>
      <c r="R23" s="7"/>
      <c r="S23" s="7"/>
      <c r="T23" s="7"/>
    </row>
    <row r="24" spans="1:20" ht="15" x14ac:dyDescent="0.25">
      <c r="M24" s="79"/>
      <c r="N24" s="7"/>
      <c r="O24" s="7"/>
      <c r="P24" s="7"/>
      <c r="Q24" s="7"/>
      <c r="R24" s="7"/>
      <c r="S24" s="7"/>
      <c r="T24" s="7"/>
    </row>
    <row r="25" spans="1:20" ht="15" x14ac:dyDescent="0.25">
      <c r="M25" s="79"/>
      <c r="N25" s="7"/>
      <c r="O25" s="7"/>
      <c r="P25" s="7"/>
      <c r="Q25" s="7"/>
      <c r="R25" s="7"/>
      <c r="S25" s="7"/>
      <c r="T25" s="7"/>
    </row>
    <row r="26" spans="1:20" ht="15" x14ac:dyDescent="0.25">
      <c r="A26" s="106" t="s">
        <v>74</v>
      </c>
      <c r="B26" s="106" t="s">
        <v>75</v>
      </c>
      <c r="C26" s="106" t="s">
        <v>76</v>
      </c>
      <c r="D26" s="106" t="s">
        <v>77</v>
      </c>
      <c r="E26" s="106" t="s">
        <v>0</v>
      </c>
      <c r="M26" s="79"/>
      <c r="N26" s="7"/>
      <c r="O26" s="7"/>
      <c r="P26" s="7"/>
      <c r="Q26" s="7"/>
      <c r="R26" s="7"/>
      <c r="S26" s="7"/>
      <c r="T26" s="7"/>
    </row>
    <row r="27" spans="1:20" ht="15" x14ac:dyDescent="0.25">
      <c r="A27" s="107" t="s">
        <v>1</v>
      </c>
      <c r="B27" s="39">
        <v>2285</v>
      </c>
      <c r="C27" s="39">
        <v>2132</v>
      </c>
      <c r="D27" s="39">
        <v>333</v>
      </c>
      <c r="E27" s="39">
        <f>SUM(B27:D27)</f>
        <v>4750</v>
      </c>
      <c r="M27" s="79"/>
      <c r="N27" s="7"/>
      <c r="O27" s="7"/>
      <c r="P27" s="7"/>
      <c r="Q27" s="7"/>
      <c r="R27" s="7"/>
      <c r="S27" s="7"/>
      <c r="T27" s="7"/>
    </row>
    <row r="28" spans="1:20" ht="15" x14ac:dyDescent="0.25">
      <c r="A28" s="107" t="s">
        <v>2</v>
      </c>
      <c r="B28" s="39">
        <v>2338</v>
      </c>
      <c r="C28" s="39">
        <v>2187</v>
      </c>
      <c r="D28" s="39">
        <v>335</v>
      </c>
      <c r="E28" s="39">
        <f t="shared" ref="E28:E33" si="0">SUM(B28:D28)</f>
        <v>4860</v>
      </c>
      <c r="M28" s="7"/>
      <c r="N28" s="7"/>
      <c r="O28" s="7"/>
      <c r="P28" s="7"/>
      <c r="Q28" s="7"/>
      <c r="R28" s="7"/>
      <c r="S28" s="7"/>
      <c r="T28" s="7"/>
    </row>
    <row r="29" spans="1:20" ht="15" x14ac:dyDescent="0.25">
      <c r="A29" s="107" t="s">
        <v>3</v>
      </c>
      <c r="B29" s="39">
        <v>2406</v>
      </c>
      <c r="C29" s="39">
        <v>2277</v>
      </c>
      <c r="D29" s="39">
        <v>346</v>
      </c>
      <c r="E29" s="39">
        <f t="shared" si="0"/>
        <v>5029</v>
      </c>
      <c r="M29" s="7"/>
      <c r="N29" s="7"/>
      <c r="O29" s="7"/>
      <c r="P29" s="7"/>
      <c r="Q29" s="7"/>
      <c r="R29" s="7"/>
      <c r="S29" s="7"/>
      <c r="T29" s="7"/>
    </row>
    <row r="30" spans="1:20" ht="15" x14ac:dyDescent="0.25">
      <c r="A30" s="107" t="s">
        <v>4</v>
      </c>
      <c r="B30" s="39">
        <v>2457</v>
      </c>
      <c r="C30" s="39">
        <v>2338</v>
      </c>
      <c r="D30" s="39">
        <v>354</v>
      </c>
      <c r="E30" s="39">
        <f t="shared" si="0"/>
        <v>5149</v>
      </c>
      <c r="M30" s="7"/>
      <c r="N30" s="7"/>
      <c r="O30" s="7"/>
      <c r="P30" s="7"/>
      <c r="Q30" s="7"/>
      <c r="R30" s="7"/>
      <c r="S30" s="7"/>
      <c r="T30" s="7"/>
    </row>
    <row r="31" spans="1:20" ht="15" x14ac:dyDescent="0.25">
      <c r="A31" s="107" t="s">
        <v>5</v>
      </c>
      <c r="B31" s="39">
        <v>2539</v>
      </c>
      <c r="C31" s="39">
        <v>2410</v>
      </c>
      <c r="D31" s="39">
        <v>363</v>
      </c>
      <c r="E31" s="39">
        <f t="shared" si="0"/>
        <v>5312</v>
      </c>
      <c r="M31" s="7"/>
      <c r="N31" s="7"/>
      <c r="O31" s="7"/>
      <c r="P31" s="7"/>
      <c r="Q31" s="7"/>
      <c r="R31" s="7"/>
      <c r="S31" s="7"/>
      <c r="T31" s="7"/>
    </row>
    <row r="32" spans="1:20" ht="15" x14ac:dyDescent="0.25">
      <c r="A32" s="107" t="s">
        <v>6</v>
      </c>
      <c r="B32" s="39">
        <v>2607</v>
      </c>
      <c r="C32" s="39">
        <v>2494</v>
      </c>
      <c r="D32" s="39">
        <v>370</v>
      </c>
      <c r="E32" s="39">
        <f t="shared" si="0"/>
        <v>5471</v>
      </c>
      <c r="M32" s="7"/>
      <c r="N32" s="7"/>
      <c r="O32" s="7"/>
      <c r="P32" s="7"/>
      <c r="Q32" s="7"/>
      <c r="R32" s="7"/>
      <c r="S32" s="7"/>
      <c r="T32" s="7"/>
    </row>
    <row r="33" spans="1:20" ht="15" x14ac:dyDescent="0.25">
      <c r="A33" s="107" t="s">
        <v>7</v>
      </c>
      <c r="B33" s="39">
        <v>2693</v>
      </c>
      <c r="C33" s="39">
        <v>2556</v>
      </c>
      <c r="D33" s="39">
        <v>399</v>
      </c>
      <c r="E33" s="39">
        <f t="shared" si="0"/>
        <v>5648</v>
      </c>
      <c r="M33" s="7"/>
      <c r="N33" s="7"/>
      <c r="O33" s="7"/>
      <c r="P33" s="7"/>
      <c r="Q33" s="7"/>
      <c r="R33" s="7"/>
      <c r="S33" s="7"/>
      <c r="T33" s="7"/>
    </row>
    <row r="34" spans="1:20" ht="15" x14ac:dyDescent="0.25">
      <c r="A34" s="108"/>
      <c r="B34" s="109"/>
      <c r="C34" s="109"/>
      <c r="D34" s="109"/>
      <c r="E34" s="109"/>
      <c r="M34" s="7"/>
      <c r="N34" s="7"/>
      <c r="O34" s="7"/>
      <c r="P34" s="7"/>
      <c r="Q34" s="7"/>
      <c r="R34" s="7"/>
      <c r="S34" s="7"/>
      <c r="T34" s="7"/>
    </row>
    <row r="36" spans="1:20" ht="15" x14ac:dyDescent="0.25">
      <c r="A36" s="144" t="s">
        <v>38</v>
      </c>
    </row>
  </sheetData>
  <hyperlinks>
    <hyperlink ref="A36" location="Indice!A1" display="Indice" xr:uid="{0873E72B-B807-41CE-B8DA-98FFB6FAC582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6F39F-DC87-455B-A061-D1224AE9F7F6}">
  <dimension ref="A1:O43"/>
  <sheetViews>
    <sheetView zoomScaleNormal="100" workbookViewId="0"/>
  </sheetViews>
  <sheetFormatPr defaultColWidth="8.85546875" defaultRowHeight="12.75" x14ac:dyDescent="0.2"/>
  <cols>
    <col min="1" max="1" width="20.42578125" customWidth="1"/>
    <col min="2" max="9" width="13.42578125" customWidth="1"/>
    <col min="10" max="10" width="14.28515625" customWidth="1"/>
    <col min="11" max="11" width="10.42578125" bestFit="1" customWidth="1"/>
    <col min="12" max="12" width="13.28515625" bestFit="1" customWidth="1"/>
    <col min="13" max="13" width="11.7109375" bestFit="1" customWidth="1"/>
    <col min="14" max="14" width="13.28515625" bestFit="1" customWidth="1"/>
    <col min="15" max="15" width="11.7109375" bestFit="1" customWidth="1"/>
    <col min="16" max="16" width="9.42578125" bestFit="1" customWidth="1"/>
    <col min="17" max="17" width="11.85546875" customWidth="1"/>
    <col min="19" max="19" width="13.140625" bestFit="1" customWidth="1"/>
    <col min="20" max="20" width="12.5703125" customWidth="1"/>
    <col min="21" max="25" width="13.140625" bestFit="1" customWidth="1"/>
    <col min="26" max="26" width="10" bestFit="1" customWidth="1"/>
  </cols>
  <sheetData>
    <row r="1" spans="1:13" s="179" customFormat="1" x14ac:dyDescent="0.2">
      <c r="A1" s="179" t="s">
        <v>56</v>
      </c>
      <c r="B1" s="185"/>
      <c r="C1" s="185"/>
      <c r="D1" s="185"/>
      <c r="E1" s="185"/>
      <c r="F1" s="185"/>
      <c r="G1" s="185"/>
      <c r="H1" s="185"/>
    </row>
    <row r="2" spans="1:13" ht="15" x14ac:dyDescent="0.25">
      <c r="F2" s="7"/>
      <c r="G2" s="7"/>
      <c r="H2" s="7"/>
      <c r="M2" s="153"/>
    </row>
    <row r="3" spans="1:13" ht="15" x14ac:dyDescent="0.25">
      <c r="F3" s="7"/>
      <c r="G3" s="7"/>
      <c r="H3" s="7"/>
      <c r="M3" s="153"/>
    </row>
    <row r="4" spans="1:13" ht="15" x14ac:dyDescent="0.25">
      <c r="F4" s="7"/>
      <c r="G4" s="7"/>
      <c r="H4" s="7"/>
      <c r="M4" s="153"/>
    </row>
    <row r="5" spans="1:13" ht="15" x14ac:dyDescent="0.25">
      <c r="F5" s="7"/>
      <c r="G5" s="7"/>
      <c r="H5" s="7"/>
      <c r="M5" s="153"/>
    </row>
    <row r="6" spans="1:13" ht="15" x14ac:dyDescent="0.25">
      <c r="F6" s="7"/>
      <c r="G6" s="7"/>
      <c r="H6" s="7"/>
      <c r="M6" s="153"/>
    </row>
    <row r="7" spans="1:13" ht="15" x14ac:dyDescent="0.25">
      <c r="F7" s="7"/>
      <c r="G7" s="7"/>
      <c r="H7" s="7"/>
    </row>
    <row r="8" spans="1:13" ht="15" x14ac:dyDescent="0.25">
      <c r="F8" s="7"/>
      <c r="G8" s="7"/>
      <c r="H8" s="7"/>
      <c r="M8" s="153"/>
    </row>
    <row r="9" spans="1:13" ht="15" x14ac:dyDescent="0.25">
      <c r="A9" s="79"/>
      <c r="B9" s="7"/>
      <c r="C9" s="7"/>
      <c r="D9" s="7"/>
      <c r="E9" s="7"/>
      <c r="F9" s="7"/>
      <c r="G9" s="7"/>
      <c r="H9" s="7"/>
      <c r="M9" s="153"/>
    </row>
    <row r="10" spans="1:13" ht="15" x14ac:dyDescent="0.25">
      <c r="A10" s="79"/>
      <c r="B10" s="7"/>
      <c r="C10" s="7"/>
      <c r="D10" s="7"/>
      <c r="E10" s="172"/>
      <c r="F10" s="172"/>
      <c r="G10" s="172"/>
      <c r="H10" s="172"/>
      <c r="I10" s="172"/>
      <c r="J10" s="172"/>
      <c r="M10" s="153"/>
    </row>
    <row r="11" spans="1:13" ht="15" x14ac:dyDescent="0.25">
      <c r="A11" s="79"/>
      <c r="B11" s="7"/>
      <c r="C11" s="7"/>
      <c r="D11" s="7"/>
      <c r="E11" s="172"/>
      <c r="F11" s="172"/>
      <c r="G11" s="172"/>
      <c r="H11" s="172"/>
      <c r="I11" s="172"/>
      <c r="J11" s="172"/>
      <c r="M11" s="153"/>
    </row>
    <row r="12" spans="1:13" ht="15" x14ac:dyDescent="0.25">
      <c r="A12" s="79"/>
      <c r="B12" s="7"/>
      <c r="C12" s="7"/>
      <c r="D12" s="7"/>
      <c r="E12" s="172"/>
      <c r="F12" s="172"/>
      <c r="G12" s="172"/>
      <c r="H12" s="172"/>
      <c r="I12" s="172"/>
      <c r="J12" s="172"/>
      <c r="M12" s="153"/>
    </row>
    <row r="13" spans="1:13" ht="15" x14ac:dyDescent="0.25">
      <c r="A13" s="79"/>
      <c r="B13" s="7"/>
      <c r="C13" s="7"/>
      <c r="D13" s="7"/>
      <c r="E13" s="172"/>
      <c r="F13" s="172"/>
      <c r="G13" s="172"/>
      <c r="H13" s="172"/>
      <c r="I13" s="172"/>
      <c r="J13" s="172"/>
      <c r="M13" s="153"/>
    </row>
    <row r="14" spans="1:13" ht="15" x14ac:dyDescent="0.25">
      <c r="A14" s="79"/>
      <c r="B14" s="7"/>
      <c r="C14" s="7"/>
      <c r="D14" s="7"/>
      <c r="E14" s="172"/>
      <c r="F14" s="172"/>
      <c r="G14" s="172"/>
      <c r="H14" s="172"/>
      <c r="I14" s="172"/>
      <c r="J14" s="172"/>
      <c r="M14" s="153"/>
    </row>
    <row r="15" spans="1:13" ht="15" x14ac:dyDescent="0.25">
      <c r="A15" s="79"/>
      <c r="B15" s="7"/>
      <c r="C15" s="7"/>
      <c r="D15" s="7"/>
      <c r="E15" s="172"/>
      <c r="F15" s="172"/>
      <c r="G15" s="172"/>
      <c r="H15" s="172"/>
      <c r="I15" s="172"/>
      <c r="J15" s="172"/>
      <c r="M15" s="153"/>
    </row>
    <row r="16" spans="1:13" ht="15" x14ac:dyDescent="0.25">
      <c r="A16" s="79"/>
      <c r="B16" s="7"/>
      <c r="C16" s="7"/>
      <c r="D16" s="7"/>
      <c r="E16" s="172"/>
      <c r="F16" s="172"/>
      <c r="G16" s="172"/>
      <c r="H16" s="172"/>
      <c r="I16" s="172"/>
      <c r="J16" s="172"/>
      <c r="M16" s="153"/>
    </row>
    <row r="17" spans="1:13" ht="15" x14ac:dyDescent="0.25">
      <c r="A17" s="79"/>
      <c r="B17" s="7"/>
      <c r="C17" s="7"/>
      <c r="D17" s="7"/>
      <c r="E17" s="172"/>
      <c r="F17" s="172"/>
      <c r="G17" s="172"/>
      <c r="H17" s="172"/>
      <c r="I17" s="172"/>
      <c r="J17" s="172"/>
      <c r="M17" s="153"/>
    </row>
    <row r="18" spans="1:13" ht="15" x14ac:dyDescent="0.25">
      <c r="A18" s="79"/>
      <c r="B18" s="7"/>
      <c r="C18" s="7"/>
      <c r="D18" s="7"/>
      <c r="E18" s="172"/>
      <c r="F18" s="172"/>
      <c r="G18" s="172"/>
      <c r="H18" s="172"/>
      <c r="I18" s="172"/>
      <c r="J18" s="172"/>
      <c r="M18" s="153"/>
    </row>
    <row r="19" spans="1:13" ht="15" x14ac:dyDescent="0.25">
      <c r="A19" s="79"/>
      <c r="B19" s="7"/>
      <c r="C19" s="7"/>
      <c r="D19" s="7"/>
      <c r="E19" s="172"/>
      <c r="F19" s="172"/>
      <c r="G19" s="172"/>
      <c r="H19" s="172"/>
      <c r="I19" s="172"/>
      <c r="J19" s="172"/>
      <c r="M19" s="153"/>
    </row>
    <row r="20" spans="1:13" ht="15" x14ac:dyDescent="0.25">
      <c r="A20" s="79"/>
      <c r="B20" s="7"/>
      <c r="C20" s="7"/>
      <c r="D20" s="7"/>
      <c r="E20" s="172"/>
      <c r="F20" s="172"/>
      <c r="G20" s="172"/>
      <c r="H20" s="172"/>
      <c r="I20" s="172"/>
      <c r="J20" s="172"/>
      <c r="M20" s="153"/>
    </row>
    <row r="21" spans="1:13" ht="15" x14ac:dyDescent="0.25">
      <c r="A21" s="79"/>
      <c r="B21" s="7"/>
      <c r="C21" s="7"/>
      <c r="D21" s="7"/>
      <c r="E21" s="172"/>
      <c r="F21" s="172"/>
      <c r="G21" s="172"/>
      <c r="H21" s="172"/>
      <c r="I21" s="172"/>
      <c r="J21" s="172"/>
      <c r="M21" s="153"/>
    </row>
    <row r="22" spans="1:13" ht="15" x14ac:dyDescent="0.25">
      <c r="A22" s="79"/>
      <c r="B22" s="7"/>
      <c r="C22" s="7"/>
      <c r="D22" s="7"/>
      <c r="E22" s="172"/>
      <c r="F22" s="172"/>
      <c r="G22" s="172"/>
      <c r="H22" s="172"/>
      <c r="I22" s="172"/>
      <c r="J22" s="172"/>
      <c r="M22" s="153"/>
    </row>
    <row r="23" spans="1:13" ht="15" x14ac:dyDescent="0.25">
      <c r="A23" s="79"/>
      <c r="B23" s="7"/>
      <c r="C23" s="7"/>
      <c r="D23" s="7"/>
      <c r="E23" s="7"/>
      <c r="F23" s="7"/>
      <c r="G23" s="7"/>
      <c r="H23" s="7"/>
      <c r="M23" s="153"/>
    </row>
    <row r="24" spans="1:13" ht="15" x14ac:dyDescent="0.25">
      <c r="A24" s="68" t="s">
        <v>55</v>
      </c>
      <c r="B24" s="7"/>
      <c r="C24" s="7"/>
      <c r="D24" s="7"/>
      <c r="E24" s="7"/>
      <c r="F24" s="7"/>
      <c r="G24" s="7"/>
      <c r="H24" s="7"/>
      <c r="M24" s="153"/>
    </row>
    <row r="25" spans="1:13" ht="15" x14ac:dyDescent="0.25">
      <c r="A25" s="68"/>
      <c r="B25" s="7"/>
      <c r="C25" s="7"/>
      <c r="D25" s="7"/>
      <c r="E25" s="7"/>
      <c r="F25" s="7"/>
      <c r="G25" s="7"/>
      <c r="H25" s="7"/>
      <c r="M25" s="153"/>
    </row>
    <row r="26" spans="1:13" ht="15" x14ac:dyDescent="0.25">
      <c r="A26" s="68"/>
      <c r="B26" s="7"/>
      <c r="C26" s="7"/>
      <c r="D26" s="7"/>
      <c r="E26" s="7"/>
      <c r="F26" s="7"/>
      <c r="G26" s="7"/>
      <c r="H26" s="7"/>
      <c r="M26" s="153"/>
    </row>
    <row r="27" spans="1:13" ht="12.95" customHeight="1" x14ac:dyDescent="0.2">
      <c r="A27" s="106" t="s">
        <v>98</v>
      </c>
      <c r="B27" s="106" t="s">
        <v>1</v>
      </c>
      <c r="C27" s="106" t="s">
        <v>2</v>
      </c>
      <c r="D27" s="106" t="s">
        <v>3</v>
      </c>
      <c r="E27" s="106" t="s">
        <v>4</v>
      </c>
      <c r="F27" s="106" t="s">
        <v>5</v>
      </c>
      <c r="G27" s="106" t="s">
        <v>6</v>
      </c>
      <c r="H27" s="106" t="s">
        <v>7</v>
      </c>
      <c r="M27" s="153"/>
    </row>
    <row r="28" spans="1:13" ht="12.95" customHeight="1" x14ac:dyDescent="0.2">
      <c r="A28" s="110" t="s">
        <v>95</v>
      </c>
      <c r="B28" s="111">
        <v>4319</v>
      </c>
      <c r="C28" s="111">
        <v>4405</v>
      </c>
      <c r="D28" s="111">
        <v>4534</v>
      </c>
      <c r="E28" s="111">
        <v>4635</v>
      </c>
      <c r="F28" s="111">
        <v>4783</v>
      </c>
      <c r="G28" s="111">
        <v>4936</v>
      </c>
      <c r="H28" s="111">
        <v>5083</v>
      </c>
      <c r="M28" s="153"/>
    </row>
    <row r="29" spans="1:13" ht="12.95" customHeight="1" x14ac:dyDescent="0.2">
      <c r="A29" s="110" t="s">
        <v>94</v>
      </c>
      <c r="B29" s="111">
        <v>319</v>
      </c>
      <c r="C29" s="111">
        <v>338</v>
      </c>
      <c r="D29" s="111">
        <v>353</v>
      </c>
      <c r="E29" s="111">
        <v>367</v>
      </c>
      <c r="F29" s="111">
        <v>379</v>
      </c>
      <c r="G29" s="111">
        <v>385</v>
      </c>
      <c r="H29" s="111">
        <v>408</v>
      </c>
      <c r="M29" s="153"/>
    </row>
    <row r="30" spans="1:13" ht="12.95" customHeight="1" x14ac:dyDescent="0.2">
      <c r="A30" s="110" t="s">
        <v>93</v>
      </c>
      <c r="B30" s="111">
        <v>112</v>
      </c>
      <c r="C30" s="111">
        <v>117</v>
      </c>
      <c r="D30" s="111">
        <v>142</v>
      </c>
      <c r="E30" s="111">
        <v>147</v>
      </c>
      <c r="F30" s="111">
        <v>150</v>
      </c>
      <c r="G30" s="111">
        <v>150</v>
      </c>
      <c r="H30" s="111">
        <v>157</v>
      </c>
      <c r="M30" s="153"/>
    </row>
    <row r="31" spans="1:13" ht="12.95" customHeight="1" x14ac:dyDescent="0.2">
      <c r="A31" s="112" t="s">
        <v>16</v>
      </c>
      <c r="B31" s="113">
        <f t="shared" ref="B31:H31" si="0">SUM(B28:B30)</f>
        <v>4750</v>
      </c>
      <c r="C31" s="113">
        <f t="shared" si="0"/>
        <v>4860</v>
      </c>
      <c r="D31" s="113">
        <f t="shared" si="0"/>
        <v>5029</v>
      </c>
      <c r="E31" s="113">
        <f t="shared" si="0"/>
        <v>5149</v>
      </c>
      <c r="F31" s="113">
        <f t="shared" si="0"/>
        <v>5312</v>
      </c>
      <c r="G31" s="113">
        <f t="shared" si="0"/>
        <v>5471</v>
      </c>
      <c r="H31" s="113">
        <f t="shared" si="0"/>
        <v>5648</v>
      </c>
      <c r="M31" s="153"/>
    </row>
    <row r="32" spans="1:13" ht="15" x14ac:dyDescent="0.25">
      <c r="A32" s="68"/>
      <c r="B32" s="7"/>
      <c r="C32" s="7"/>
      <c r="D32" s="7"/>
      <c r="E32" s="7"/>
      <c r="F32" s="7"/>
      <c r="G32" s="7"/>
      <c r="H32" s="7"/>
      <c r="M32" s="153"/>
    </row>
    <row r="33" spans="1:15" ht="15" x14ac:dyDescent="0.25">
      <c r="B33" s="7"/>
      <c r="C33" s="7"/>
      <c r="D33" s="7"/>
      <c r="E33" s="7"/>
    </row>
    <row r="34" spans="1:15" ht="15" x14ac:dyDescent="0.25">
      <c r="A34" s="144" t="s">
        <v>38</v>
      </c>
      <c r="B34" s="7"/>
      <c r="C34" s="7"/>
      <c r="D34" s="7"/>
      <c r="E34" s="7"/>
    </row>
    <row r="36" spans="1:15" x14ac:dyDescent="0.2">
      <c r="A36" s="70"/>
      <c r="B36" s="8"/>
      <c r="C36" s="8"/>
      <c r="D36" s="8"/>
      <c r="E36" s="8"/>
      <c r="F36" s="8"/>
      <c r="G36" s="8"/>
      <c r="H36" s="8"/>
    </row>
    <row r="38" spans="1:15" ht="15" x14ac:dyDescent="0.25">
      <c r="I38" s="172"/>
      <c r="J38" s="173"/>
      <c r="L38" s="75"/>
      <c r="N38" s="75"/>
      <c r="O38" s="75"/>
    </row>
    <row r="39" spans="1:15" ht="15" x14ac:dyDescent="0.25">
      <c r="I39" s="172"/>
      <c r="J39" s="173"/>
      <c r="K39" s="172"/>
      <c r="N39" s="75"/>
      <c r="O39" s="75"/>
    </row>
    <row r="40" spans="1:15" ht="15" x14ac:dyDescent="0.25">
      <c r="I40" s="172"/>
      <c r="J40" s="173"/>
      <c r="N40" s="75"/>
      <c r="O40" s="75"/>
    </row>
    <row r="41" spans="1:15" ht="15" x14ac:dyDescent="0.25">
      <c r="I41" s="172"/>
      <c r="J41" s="173"/>
      <c r="N41" s="75"/>
      <c r="O41" s="75"/>
    </row>
    <row r="42" spans="1:15" ht="15" x14ac:dyDescent="0.25">
      <c r="A42" s="7"/>
      <c r="B42" s="7"/>
      <c r="C42" s="7"/>
      <c r="D42" s="7"/>
      <c r="E42" s="7"/>
      <c r="F42" s="7"/>
      <c r="G42" s="7"/>
      <c r="H42" s="7"/>
    </row>
    <row r="43" spans="1:15" ht="15" x14ac:dyDescent="0.25">
      <c r="A43" s="44"/>
      <c r="B43" s="7"/>
      <c r="C43" s="7"/>
      <c r="D43" s="7"/>
      <c r="E43" s="7"/>
      <c r="F43" s="7"/>
      <c r="G43" s="7"/>
      <c r="H43" s="7"/>
    </row>
  </sheetData>
  <hyperlinks>
    <hyperlink ref="A34" location="Indice!A1" display="Indice" xr:uid="{B603E125-3597-4488-B041-FAA6399A10C6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1192-32B1-426C-BB03-428343B48E57}">
  <dimension ref="A1:G12"/>
  <sheetViews>
    <sheetView workbookViewId="0"/>
  </sheetViews>
  <sheetFormatPr defaultColWidth="8.85546875" defaultRowHeight="12.75" x14ac:dyDescent="0.2"/>
  <cols>
    <col min="1" max="1" width="17.28515625" customWidth="1"/>
    <col min="2" max="7" width="10.85546875" customWidth="1"/>
  </cols>
  <sheetData>
    <row r="1" spans="1:7" s="179" customFormat="1" x14ac:dyDescent="0.2">
      <c r="A1" s="179" t="s">
        <v>153</v>
      </c>
    </row>
    <row r="2" spans="1:7" x14ac:dyDescent="0.2">
      <c r="A2" s="45"/>
    </row>
    <row r="3" spans="1:7" x14ac:dyDescent="0.2">
      <c r="A3" s="33" t="s">
        <v>57</v>
      </c>
      <c r="B3" s="26" t="s">
        <v>7</v>
      </c>
      <c r="C3" s="26" t="s">
        <v>11</v>
      </c>
      <c r="D3" s="33" t="s">
        <v>1</v>
      </c>
      <c r="E3" s="26" t="s">
        <v>11</v>
      </c>
      <c r="F3" s="33" t="s">
        <v>12</v>
      </c>
      <c r="G3" s="33" t="s">
        <v>25</v>
      </c>
    </row>
    <row r="4" spans="1:7" x14ac:dyDescent="0.2">
      <c r="A4" s="23" t="s">
        <v>14</v>
      </c>
      <c r="B4" s="3">
        <v>5083</v>
      </c>
      <c r="C4" s="30">
        <v>0.9</v>
      </c>
      <c r="D4" s="19">
        <v>4319</v>
      </c>
      <c r="E4" s="30">
        <v>0.90900000000000003</v>
      </c>
      <c r="F4" s="22">
        <v>764</v>
      </c>
      <c r="G4" s="20">
        <v>0.17699999999999999</v>
      </c>
    </row>
    <row r="5" spans="1:7" x14ac:dyDescent="0.2">
      <c r="A5" s="23" t="s">
        <v>8</v>
      </c>
      <c r="B5" s="34">
        <v>408</v>
      </c>
      <c r="C5" s="30">
        <v>7.1999999999999995E-2</v>
      </c>
      <c r="D5" s="22">
        <v>319</v>
      </c>
      <c r="E5" s="30">
        <v>6.7000000000000004E-2</v>
      </c>
      <c r="F5" s="22">
        <v>89</v>
      </c>
      <c r="G5" s="20">
        <v>0.27900000000000003</v>
      </c>
    </row>
    <row r="6" spans="1:7" x14ac:dyDescent="0.2">
      <c r="A6" s="23" t="s">
        <v>15</v>
      </c>
      <c r="B6" s="34">
        <v>157</v>
      </c>
      <c r="C6" s="30">
        <v>2.8000000000000001E-2</v>
      </c>
      <c r="D6" s="22">
        <v>112</v>
      </c>
      <c r="E6" s="30">
        <v>2.4E-2</v>
      </c>
      <c r="F6" s="22">
        <v>45</v>
      </c>
      <c r="G6" s="20">
        <v>0.40200000000000002</v>
      </c>
    </row>
    <row r="7" spans="1:7" x14ac:dyDescent="0.2">
      <c r="A7" s="35" t="s">
        <v>16</v>
      </c>
      <c r="B7" s="36">
        <v>5648</v>
      </c>
      <c r="C7" s="191">
        <v>1</v>
      </c>
      <c r="D7" s="4">
        <v>4750</v>
      </c>
      <c r="E7" s="191">
        <v>1</v>
      </c>
      <c r="F7" s="37">
        <v>898</v>
      </c>
      <c r="G7" s="38">
        <v>0.189</v>
      </c>
    </row>
    <row r="9" spans="1:7" x14ac:dyDescent="0.2">
      <c r="A9" s="68" t="s">
        <v>55</v>
      </c>
    </row>
    <row r="10" spans="1:7" x14ac:dyDescent="0.2">
      <c r="A10" s="68"/>
    </row>
    <row r="12" spans="1:7" x14ac:dyDescent="0.2">
      <c r="A12" s="154" t="s">
        <v>38</v>
      </c>
    </row>
  </sheetData>
  <hyperlinks>
    <hyperlink ref="A12" location="Indice!A1" display="Indice" xr:uid="{46561187-48B1-40B4-B420-2CCF409C2F5F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37C4A-37BD-467E-AD5A-7B6D1E5FAC6B}">
  <dimension ref="A1:L30"/>
  <sheetViews>
    <sheetView zoomScaleNormal="100" workbookViewId="0">
      <selection activeCell="A30" sqref="A30"/>
    </sheetView>
  </sheetViews>
  <sheetFormatPr defaultColWidth="8.85546875" defaultRowHeight="12.75" x14ac:dyDescent="0.2"/>
  <cols>
    <col min="1" max="1" width="20.42578125" customWidth="1"/>
    <col min="2" max="2" width="12.42578125" customWidth="1"/>
    <col min="3" max="3" width="12" customWidth="1"/>
    <col min="4" max="4" width="16.140625" customWidth="1"/>
    <col min="5" max="5" width="12.5703125" customWidth="1"/>
    <col min="6" max="6" width="8.85546875" customWidth="1"/>
    <col min="7" max="7" width="14.5703125" customWidth="1"/>
    <col min="8" max="8" width="10.140625" bestFit="1" customWidth="1"/>
    <col min="10" max="10" width="14.28515625" customWidth="1"/>
    <col min="11" max="11" width="10.42578125" bestFit="1" customWidth="1"/>
    <col min="12" max="12" width="13.28515625" bestFit="1" customWidth="1"/>
    <col min="13" max="13" width="11.7109375" bestFit="1" customWidth="1"/>
  </cols>
  <sheetData>
    <row r="1" spans="1:12" s="179" customFormat="1" x14ac:dyDescent="0.2">
      <c r="A1" s="179" t="s">
        <v>58</v>
      </c>
      <c r="B1" s="185"/>
      <c r="C1" s="185"/>
      <c r="D1" s="185"/>
      <c r="E1" s="185"/>
    </row>
    <row r="2" spans="1:12" x14ac:dyDescent="0.2">
      <c r="A2" s="44"/>
      <c r="H2" s="172"/>
    </row>
    <row r="3" spans="1:12" ht="15" x14ac:dyDescent="0.25">
      <c r="A3" s="44"/>
      <c r="D3" s="44"/>
      <c r="E3" s="80"/>
      <c r="F3" s="80"/>
      <c r="H3" s="172"/>
      <c r="I3" s="80"/>
      <c r="J3" s="44"/>
      <c r="K3" s="80"/>
      <c r="L3" s="80"/>
    </row>
    <row r="4" spans="1:12" ht="15" x14ac:dyDescent="0.25">
      <c r="A4" s="81"/>
      <c r="B4" s="81"/>
      <c r="C4" s="81"/>
      <c r="D4" s="81"/>
      <c r="E4" s="81"/>
      <c r="F4" s="81"/>
      <c r="H4" s="172"/>
      <c r="I4" s="172"/>
      <c r="J4" s="172"/>
      <c r="K4" s="172"/>
      <c r="L4" s="172"/>
    </row>
    <row r="5" spans="1:12" ht="15" x14ac:dyDescent="0.25">
      <c r="A5" s="7"/>
      <c r="B5" s="7"/>
      <c r="C5" s="82"/>
      <c r="D5" s="7"/>
      <c r="E5" s="7"/>
      <c r="F5" s="82"/>
      <c r="H5" s="172"/>
      <c r="I5" s="172"/>
      <c r="J5" s="172"/>
      <c r="K5" s="172"/>
      <c r="L5" s="172"/>
    </row>
    <row r="6" spans="1:12" ht="15" x14ac:dyDescent="0.25">
      <c r="A6" s="7"/>
      <c r="B6" s="7"/>
      <c r="C6" s="82"/>
      <c r="D6" s="7"/>
      <c r="E6" s="7"/>
      <c r="F6" s="82"/>
      <c r="H6" s="172"/>
      <c r="I6" s="172"/>
      <c r="J6" s="172"/>
      <c r="K6" s="172"/>
      <c r="L6" s="172"/>
    </row>
    <row r="7" spans="1:12" ht="15" x14ac:dyDescent="0.25">
      <c r="A7" s="7"/>
      <c r="B7" s="7"/>
      <c r="C7" s="82"/>
      <c r="D7" s="7"/>
      <c r="E7" s="7"/>
      <c r="F7" s="82"/>
      <c r="H7" s="172"/>
      <c r="I7" s="83"/>
      <c r="J7" s="83"/>
      <c r="K7" s="83"/>
      <c r="L7" s="83"/>
    </row>
    <row r="8" spans="1:12" ht="15" x14ac:dyDescent="0.25">
      <c r="A8" s="84"/>
      <c r="B8" s="84"/>
      <c r="C8" s="85"/>
      <c r="D8" s="84"/>
      <c r="E8" s="84"/>
      <c r="F8" s="85"/>
      <c r="H8" s="172"/>
    </row>
    <row r="9" spans="1:12" x14ac:dyDescent="0.2">
      <c r="C9" s="172"/>
    </row>
    <row r="10" spans="1:12" ht="15" x14ac:dyDescent="0.25">
      <c r="A10" s="80"/>
      <c r="C10" s="77"/>
      <c r="F10" s="77"/>
      <c r="G10" s="7"/>
    </row>
    <row r="11" spans="1:12" ht="15" x14ac:dyDescent="0.25">
      <c r="A11" s="44"/>
      <c r="F11" s="79"/>
      <c r="G11" s="7"/>
    </row>
    <row r="12" spans="1:12" ht="15" x14ac:dyDescent="0.25">
      <c r="G12" s="7"/>
    </row>
    <row r="13" spans="1:12" ht="15" x14ac:dyDescent="0.25">
      <c r="B13" s="172"/>
      <c r="C13" s="172"/>
      <c r="G13" s="7"/>
    </row>
    <row r="15" spans="1:12" x14ac:dyDescent="0.2">
      <c r="B15" s="77"/>
      <c r="C15" s="77"/>
      <c r="H15" s="161"/>
    </row>
    <row r="16" spans="1:12" x14ac:dyDescent="0.2">
      <c r="A16" s="44"/>
    </row>
    <row r="17" spans="1:5" ht="15" x14ac:dyDescent="0.25">
      <c r="A17" s="80"/>
      <c r="B17" s="161"/>
    </row>
    <row r="18" spans="1:5" ht="15" x14ac:dyDescent="0.25">
      <c r="A18" s="80"/>
      <c r="B18" s="161"/>
      <c r="C18" s="80"/>
      <c r="E18" s="161"/>
    </row>
    <row r="19" spans="1:5" ht="15" x14ac:dyDescent="0.25">
      <c r="A19" s="80"/>
      <c r="B19" s="161"/>
      <c r="C19" s="80"/>
      <c r="E19" s="161"/>
    </row>
    <row r="20" spans="1:5" x14ac:dyDescent="0.2">
      <c r="A20" s="68" t="s">
        <v>55</v>
      </c>
    </row>
    <row r="23" spans="1:5" x14ac:dyDescent="0.2">
      <c r="A23" s="114" t="s">
        <v>98</v>
      </c>
      <c r="B23" s="114" t="s">
        <v>1</v>
      </c>
      <c r="C23" s="114" t="s">
        <v>7</v>
      </c>
    </row>
    <row r="24" spans="1:5" x14ac:dyDescent="0.2">
      <c r="A24" s="110" t="s">
        <v>95</v>
      </c>
      <c r="B24" s="101">
        <v>4319</v>
      </c>
      <c r="C24" s="101">
        <v>5083</v>
      </c>
    </row>
    <row r="25" spans="1:5" x14ac:dyDescent="0.2">
      <c r="A25" s="110" t="s">
        <v>96</v>
      </c>
      <c r="B25" s="101">
        <v>319</v>
      </c>
      <c r="C25" s="101">
        <v>408</v>
      </c>
    </row>
    <row r="26" spans="1:5" x14ac:dyDescent="0.2">
      <c r="A26" s="110" t="s">
        <v>93</v>
      </c>
      <c r="B26" s="101">
        <v>112</v>
      </c>
      <c r="C26" s="101">
        <v>157</v>
      </c>
    </row>
    <row r="27" spans="1:5" x14ac:dyDescent="0.2">
      <c r="A27" s="112" t="s">
        <v>0</v>
      </c>
      <c r="B27" s="115">
        <v>4750</v>
      </c>
      <c r="C27" s="115">
        <v>5648</v>
      </c>
    </row>
    <row r="30" spans="1:5" ht="15" x14ac:dyDescent="0.25">
      <c r="A30" s="144" t="s">
        <v>38</v>
      </c>
    </row>
  </sheetData>
  <hyperlinks>
    <hyperlink ref="A30" location="Indice!A1" display="Indice" xr:uid="{DA073287-2B15-4660-B28B-AF2148FD78DE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BB5C-41D2-472B-B06C-5A98A1F2626D}">
  <dimension ref="A1:G34"/>
  <sheetViews>
    <sheetView zoomScale="110" zoomScaleNormal="110" workbookViewId="0"/>
  </sheetViews>
  <sheetFormatPr defaultColWidth="9.140625" defaultRowHeight="12.75" x14ac:dyDescent="0.2"/>
  <cols>
    <col min="1" max="7" width="15.140625" style="152" customWidth="1"/>
    <col min="8" max="8" width="12.85546875" style="152" customWidth="1"/>
    <col min="9" max="16384" width="9.140625" style="152"/>
  </cols>
  <sheetData>
    <row r="1" spans="1:7" s="178" customFormat="1" x14ac:dyDescent="0.2">
      <c r="A1" s="45" t="s">
        <v>78</v>
      </c>
      <c r="B1" s="45"/>
      <c r="C1" s="45"/>
      <c r="D1" s="45"/>
      <c r="E1" s="45"/>
      <c r="F1" s="45"/>
      <c r="G1" s="45"/>
    </row>
    <row r="8" spans="1:7" x14ac:dyDescent="0.2">
      <c r="G8" s="170"/>
    </row>
    <row r="13" spans="1:7" x14ac:dyDescent="0.2">
      <c r="D13" s="170"/>
      <c r="E13" s="170"/>
      <c r="G13" s="170"/>
    </row>
    <row r="14" spans="1:7" x14ac:dyDescent="0.2">
      <c r="D14" s="171"/>
      <c r="E14" s="171"/>
    </row>
    <row r="21" spans="1:7" x14ac:dyDescent="0.2">
      <c r="A21" s="59" t="s">
        <v>83</v>
      </c>
      <c r="B21" s="59"/>
      <c r="C21" s="59"/>
      <c r="D21" s="59"/>
      <c r="E21" s="59"/>
      <c r="F21" s="59"/>
      <c r="G21" s="59"/>
    </row>
    <row r="22" spans="1:7" s="51" customFormat="1" ht="11.25" x14ac:dyDescent="0.2"/>
    <row r="23" spans="1:7" x14ac:dyDescent="0.2">
      <c r="A23" s="52"/>
    </row>
    <row r="24" spans="1:7" ht="12.95" customHeight="1" x14ac:dyDescent="0.2">
      <c r="A24" s="145" t="s">
        <v>86</v>
      </c>
      <c r="B24" s="145" t="s">
        <v>87</v>
      </c>
      <c r="C24" s="145" t="s">
        <v>88</v>
      </c>
      <c r="D24" s="145" t="s">
        <v>89</v>
      </c>
    </row>
    <row r="25" spans="1:7" ht="12.95" customHeight="1" x14ac:dyDescent="0.2">
      <c r="A25" s="53" t="s">
        <v>1</v>
      </c>
      <c r="B25" s="54">
        <v>1753724</v>
      </c>
      <c r="C25" s="54">
        <v>298163</v>
      </c>
      <c r="D25" s="54">
        <v>389208</v>
      </c>
    </row>
    <row r="26" spans="1:7" ht="12.95" customHeight="1" x14ac:dyDescent="0.2">
      <c r="A26" s="53" t="s">
        <v>2</v>
      </c>
      <c r="B26" s="54">
        <v>1797784</v>
      </c>
      <c r="C26" s="54">
        <v>313447</v>
      </c>
      <c r="D26" s="54">
        <v>407429</v>
      </c>
    </row>
    <row r="27" spans="1:7" ht="12.95" customHeight="1" x14ac:dyDescent="0.2">
      <c r="A27" s="53" t="s">
        <v>3</v>
      </c>
      <c r="B27" s="54">
        <v>1885525</v>
      </c>
      <c r="C27" s="54">
        <v>336845</v>
      </c>
      <c r="D27" s="54">
        <v>441224</v>
      </c>
    </row>
    <row r="28" spans="1:7" ht="12.95" customHeight="1" x14ac:dyDescent="0.2">
      <c r="A28" s="53" t="s">
        <v>4</v>
      </c>
      <c r="B28" s="54">
        <v>1931561</v>
      </c>
      <c r="C28" s="54">
        <v>331452</v>
      </c>
      <c r="D28" s="54">
        <v>437295</v>
      </c>
    </row>
    <row r="29" spans="1:7" ht="12.95" customHeight="1" x14ac:dyDescent="0.2">
      <c r="A29" s="53" t="s">
        <v>5</v>
      </c>
      <c r="B29" s="54">
        <v>1972008</v>
      </c>
      <c r="C29" s="54">
        <v>334398</v>
      </c>
      <c r="D29" s="54">
        <v>454754</v>
      </c>
    </row>
    <row r="30" spans="1:7" ht="12.95" customHeight="1" x14ac:dyDescent="0.2">
      <c r="A30" s="53" t="s">
        <v>6</v>
      </c>
      <c r="B30" s="54">
        <v>2022745</v>
      </c>
      <c r="C30" s="54">
        <v>349816</v>
      </c>
      <c r="D30" s="54">
        <v>462411</v>
      </c>
    </row>
    <row r="31" spans="1:7" ht="12.95" customHeight="1" x14ac:dyDescent="0.2">
      <c r="A31" s="53" t="s">
        <v>7</v>
      </c>
      <c r="B31" s="54">
        <v>2050112</v>
      </c>
      <c r="C31" s="54">
        <v>359483</v>
      </c>
      <c r="D31" s="54">
        <v>469293</v>
      </c>
    </row>
    <row r="32" spans="1:7" ht="16.7" customHeight="1" x14ac:dyDescent="0.2"/>
    <row r="33" spans="1:1" ht="16.7" customHeight="1" x14ac:dyDescent="0.2"/>
    <row r="34" spans="1:1" ht="15" x14ac:dyDescent="0.2">
      <c r="A34" s="151" t="s">
        <v>38</v>
      </c>
    </row>
  </sheetData>
  <hyperlinks>
    <hyperlink ref="A34" location="Indice!A1" display="Indice" xr:uid="{C869C945-CBB3-492B-A95B-E74BE5F3785D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38FA-EB32-4822-9A28-FFC60DDCE60E}">
  <dimension ref="A1:G12"/>
  <sheetViews>
    <sheetView zoomScaleNormal="100" workbookViewId="0"/>
  </sheetViews>
  <sheetFormatPr defaultColWidth="8.85546875" defaultRowHeight="15" x14ac:dyDescent="0.25"/>
  <cols>
    <col min="1" max="1" width="21.5703125" style="7" customWidth="1"/>
    <col min="2" max="7" width="13.140625" style="7" customWidth="1"/>
    <col min="8" max="16384" width="8.85546875" style="7"/>
  </cols>
  <sheetData>
    <row r="1" spans="1:7" s="190" customFormat="1" ht="12.75" x14ac:dyDescent="0.2">
      <c r="A1" s="45" t="s">
        <v>79</v>
      </c>
      <c r="B1" s="177"/>
      <c r="C1" s="177"/>
      <c r="D1" s="177"/>
      <c r="E1" s="177"/>
      <c r="F1" s="177"/>
      <c r="G1" s="177"/>
    </row>
    <row r="2" spans="1:7" ht="7.7" customHeight="1" x14ac:dyDescent="0.25"/>
    <row r="3" spans="1:7" x14ac:dyDescent="0.25">
      <c r="A3" s="26" t="s">
        <v>81</v>
      </c>
      <c r="B3" s="33" t="s">
        <v>7</v>
      </c>
      <c r="C3" s="33" t="s">
        <v>11</v>
      </c>
      <c r="D3" s="33" t="s">
        <v>1</v>
      </c>
      <c r="E3" s="33" t="s">
        <v>11</v>
      </c>
      <c r="F3" s="33" t="s">
        <v>32</v>
      </c>
      <c r="G3" s="33" t="s">
        <v>34</v>
      </c>
    </row>
    <row r="4" spans="1:7" x14ac:dyDescent="0.25">
      <c r="A4" s="18" t="s">
        <v>40</v>
      </c>
      <c r="B4" s="47">
        <v>1286359</v>
      </c>
      <c r="C4" s="20">
        <v>0.627</v>
      </c>
      <c r="D4" s="47">
        <v>1100115</v>
      </c>
      <c r="E4" s="20">
        <v>0.627</v>
      </c>
      <c r="F4" s="47">
        <v>186244</v>
      </c>
      <c r="G4" s="20">
        <v>0.16900000000000001</v>
      </c>
    </row>
    <row r="5" spans="1:7" x14ac:dyDescent="0.25">
      <c r="A5" s="18" t="s">
        <v>82</v>
      </c>
      <c r="B5" s="48">
        <v>329924</v>
      </c>
      <c r="C5" s="20">
        <v>0.161</v>
      </c>
      <c r="D5" s="48">
        <v>312470</v>
      </c>
      <c r="E5" s="20">
        <v>0.17799999999999999</v>
      </c>
      <c r="F5" s="48">
        <v>17454</v>
      </c>
      <c r="G5" s="20">
        <v>5.6000000000000001E-2</v>
      </c>
    </row>
    <row r="6" spans="1:7" x14ac:dyDescent="0.25">
      <c r="A6" s="18" t="s">
        <v>41</v>
      </c>
      <c r="B6" s="48">
        <v>433829</v>
      </c>
      <c r="C6" s="20">
        <v>0.21199999999999999</v>
      </c>
      <c r="D6" s="48">
        <v>341139</v>
      </c>
      <c r="E6" s="20">
        <v>0.19500000000000001</v>
      </c>
      <c r="F6" s="48">
        <v>92690</v>
      </c>
      <c r="G6" s="20">
        <v>0.27200000000000002</v>
      </c>
    </row>
    <row r="7" spans="1:7" x14ac:dyDescent="0.25">
      <c r="A7" s="40" t="s">
        <v>0</v>
      </c>
      <c r="B7" s="49">
        <v>2050112</v>
      </c>
      <c r="C7" s="38">
        <v>1</v>
      </c>
      <c r="D7" s="49">
        <v>1753724</v>
      </c>
      <c r="E7" s="38">
        <v>1</v>
      </c>
      <c r="F7" s="49">
        <v>296388</v>
      </c>
      <c r="G7" s="38">
        <v>0.16900000000000001</v>
      </c>
    </row>
    <row r="8" spans="1:7" ht="5.45" customHeight="1" x14ac:dyDescent="0.25"/>
    <row r="9" spans="1:7" x14ac:dyDescent="0.25">
      <c r="A9" s="59" t="s">
        <v>83</v>
      </c>
      <c r="B9" s="59"/>
      <c r="C9" s="59"/>
      <c r="D9" s="59"/>
      <c r="E9" s="59"/>
      <c r="F9" s="59"/>
      <c r="G9" s="59"/>
    </row>
    <row r="10" spans="1:7" x14ac:dyDescent="0.25">
      <c r="A10" s="5"/>
    </row>
    <row r="11" spans="1:7" x14ac:dyDescent="0.25">
      <c r="A11" s="8"/>
      <c r="B11" s="9"/>
      <c r="C11" s="10"/>
      <c r="D11" s="9"/>
      <c r="E11" s="10"/>
      <c r="F11" s="11"/>
      <c r="G11" s="10"/>
    </row>
    <row r="12" spans="1:7" x14ac:dyDescent="0.25">
      <c r="A12" s="144" t="s">
        <v>38</v>
      </c>
    </row>
  </sheetData>
  <hyperlinks>
    <hyperlink ref="A12" location="Indice!A1" display="Indice" xr:uid="{3ABB736E-E53C-419C-BCF0-4F6B469282CA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DC72E-A683-48F0-AE59-7EC931BC3D14}">
  <dimension ref="A1:G11"/>
  <sheetViews>
    <sheetView workbookViewId="0">
      <selection activeCell="A11" sqref="A11"/>
    </sheetView>
  </sheetViews>
  <sheetFormatPr defaultColWidth="8.85546875" defaultRowHeight="12.75" x14ac:dyDescent="0.2"/>
  <cols>
    <col min="1" max="1" width="16.85546875" customWidth="1"/>
    <col min="2" max="2" width="13.85546875" customWidth="1"/>
    <col min="4" max="4" width="13.85546875" customWidth="1"/>
    <col min="6" max="6" width="11.28515625" customWidth="1"/>
    <col min="7" max="7" width="11.140625" customWidth="1"/>
  </cols>
  <sheetData>
    <row r="1" spans="1:7" s="179" customFormat="1" x14ac:dyDescent="0.2">
      <c r="A1" s="45" t="s">
        <v>80</v>
      </c>
    </row>
    <row r="2" spans="1:7" ht="7.7" customHeight="1" x14ac:dyDescent="0.2"/>
    <row r="3" spans="1:7" x14ac:dyDescent="0.2">
      <c r="A3" s="26" t="s">
        <v>81</v>
      </c>
      <c r="B3" s="33" t="s">
        <v>7</v>
      </c>
      <c r="C3" s="33" t="s">
        <v>11</v>
      </c>
      <c r="D3" s="33" t="s">
        <v>1</v>
      </c>
      <c r="E3" s="33" t="s">
        <v>11</v>
      </c>
      <c r="F3" s="33" t="s">
        <v>32</v>
      </c>
      <c r="G3" s="33" t="s">
        <v>34</v>
      </c>
    </row>
    <row r="4" spans="1:7" x14ac:dyDescent="0.2">
      <c r="A4" s="23" t="s">
        <v>40</v>
      </c>
      <c r="B4" s="39">
        <v>314377</v>
      </c>
      <c r="C4" s="50">
        <v>0.875</v>
      </c>
      <c r="D4" s="39">
        <v>265012</v>
      </c>
      <c r="E4" s="50">
        <v>0.88900000000000001</v>
      </c>
      <c r="F4" s="39">
        <v>49365</v>
      </c>
      <c r="G4" s="50">
        <v>0.186</v>
      </c>
    </row>
    <row r="5" spans="1:7" x14ac:dyDescent="0.2">
      <c r="A5" s="23" t="s">
        <v>82</v>
      </c>
      <c r="B5" s="39">
        <v>45106</v>
      </c>
      <c r="C5" s="50">
        <v>0.125</v>
      </c>
      <c r="D5" s="39">
        <v>33151</v>
      </c>
      <c r="E5" s="50">
        <v>0.111</v>
      </c>
      <c r="F5" s="39">
        <v>11955</v>
      </c>
      <c r="G5" s="50">
        <v>0.36099999999999999</v>
      </c>
    </row>
    <row r="6" spans="1:7" x14ac:dyDescent="0.2">
      <c r="A6" s="40" t="s">
        <v>0</v>
      </c>
      <c r="B6" s="4">
        <v>359483</v>
      </c>
      <c r="C6" s="38">
        <v>1</v>
      </c>
      <c r="D6" s="4">
        <v>298163</v>
      </c>
      <c r="E6" s="38">
        <v>1</v>
      </c>
      <c r="F6" s="4">
        <v>61320</v>
      </c>
      <c r="G6" s="38">
        <v>0.20599999999999999</v>
      </c>
    </row>
    <row r="8" spans="1:7" x14ac:dyDescent="0.2">
      <c r="A8" s="46" t="s">
        <v>83</v>
      </c>
    </row>
    <row r="11" spans="1:7" ht="15" x14ac:dyDescent="0.25">
      <c r="A11" s="144" t="s">
        <v>38</v>
      </c>
    </row>
  </sheetData>
  <hyperlinks>
    <hyperlink ref="A11" location="Indice!A1" display="Indice" xr:uid="{3EBE4E5C-5102-401F-B9C4-E7705239E486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BD2F-C733-4EFB-B9A8-BB4B80C40F65}">
  <dimension ref="A1:G34"/>
  <sheetViews>
    <sheetView zoomScale="102" zoomScaleNormal="102" workbookViewId="0"/>
  </sheetViews>
  <sheetFormatPr defaultColWidth="9.140625" defaultRowHeight="12.75" x14ac:dyDescent="0.2"/>
  <cols>
    <col min="1" max="7" width="15.140625" style="152" customWidth="1"/>
    <col min="8" max="8" width="12.85546875" style="152" customWidth="1"/>
    <col min="9" max="16384" width="9.140625" style="152"/>
  </cols>
  <sheetData>
    <row r="1" spans="1:7" s="188" customFormat="1" x14ac:dyDescent="0.2">
      <c r="A1" s="45" t="s">
        <v>84</v>
      </c>
      <c r="B1" s="45"/>
      <c r="C1" s="45"/>
      <c r="D1" s="45"/>
      <c r="E1" s="45"/>
      <c r="F1" s="45"/>
      <c r="G1" s="45"/>
    </row>
    <row r="4" spans="1:7" x14ac:dyDescent="0.2">
      <c r="F4" s="170"/>
    </row>
    <row r="5" spans="1:7" x14ac:dyDescent="0.2">
      <c r="F5" s="170"/>
    </row>
    <row r="6" spans="1:7" x14ac:dyDescent="0.2">
      <c r="F6" s="170"/>
    </row>
    <row r="7" spans="1:7" x14ac:dyDescent="0.2">
      <c r="F7" s="170"/>
    </row>
    <row r="8" spans="1:7" x14ac:dyDescent="0.2">
      <c r="F8" s="170"/>
    </row>
    <row r="9" spans="1:7" x14ac:dyDescent="0.2">
      <c r="F9" s="170"/>
    </row>
    <row r="10" spans="1:7" x14ac:dyDescent="0.2">
      <c r="F10" s="170"/>
    </row>
    <row r="21" spans="1:7" s="51" customFormat="1" ht="12" x14ac:dyDescent="0.2">
      <c r="A21" s="59" t="s">
        <v>83</v>
      </c>
      <c r="B21" s="58"/>
      <c r="C21" s="58"/>
      <c r="D21" s="58"/>
      <c r="E21" s="58"/>
      <c r="F21" s="58"/>
      <c r="G21" s="58"/>
    </row>
    <row r="22" spans="1:7" s="51" customFormat="1" ht="12.6" customHeight="1" x14ac:dyDescent="0.2">
      <c r="A22" s="12"/>
      <c r="B22" s="12"/>
      <c r="C22" s="12"/>
      <c r="D22" s="12"/>
      <c r="E22" s="12"/>
      <c r="F22" s="12"/>
      <c r="G22" s="12"/>
    </row>
    <row r="23" spans="1:7" x14ac:dyDescent="0.2">
      <c r="A23" s="55"/>
    </row>
    <row r="24" spans="1:7" x14ac:dyDescent="0.2">
      <c r="A24" s="145" t="s">
        <v>86</v>
      </c>
      <c r="B24" s="145" t="s">
        <v>22</v>
      </c>
      <c r="C24" s="145" t="s">
        <v>39</v>
      </c>
      <c r="D24" s="145" t="s">
        <v>17</v>
      </c>
      <c r="E24" s="145" t="s">
        <v>90</v>
      </c>
    </row>
    <row r="25" spans="1:7" x14ac:dyDescent="0.2">
      <c r="A25" s="53" t="s">
        <v>1</v>
      </c>
      <c r="B25" s="54">
        <v>1525441</v>
      </c>
      <c r="C25" s="54">
        <v>109237</v>
      </c>
      <c r="D25" s="54">
        <v>119046</v>
      </c>
      <c r="E25" s="54">
        <v>1753724</v>
      </c>
    </row>
    <row r="26" spans="1:7" x14ac:dyDescent="0.2">
      <c r="A26" s="53" t="s">
        <v>2</v>
      </c>
      <c r="B26" s="54">
        <v>1539643</v>
      </c>
      <c r="C26" s="54">
        <v>113278</v>
      </c>
      <c r="D26" s="54">
        <v>144863</v>
      </c>
      <c r="E26" s="54">
        <v>1797784</v>
      </c>
    </row>
    <row r="27" spans="1:7" x14ac:dyDescent="0.2">
      <c r="A27" s="53" t="s">
        <v>3</v>
      </c>
      <c r="B27" s="54">
        <v>1577863</v>
      </c>
      <c r="C27" s="54">
        <v>116956</v>
      </c>
      <c r="D27" s="54">
        <v>190706</v>
      </c>
      <c r="E27" s="54">
        <v>1885525</v>
      </c>
    </row>
    <row r="28" spans="1:7" x14ac:dyDescent="0.2">
      <c r="A28" s="53" t="s">
        <v>4</v>
      </c>
      <c r="B28" s="54">
        <v>1584826</v>
      </c>
      <c r="C28" s="54">
        <v>121043</v>
      </c>
      <c r="D28" s="54">
        <v>225692</v>
      </c>
      <c r="E28" s="54">
        <v>1931561</v>
      </c>
    </row>
    <row r="29" spans="1:7" x14ac:dyDescent="0.2">
      <c r="A29" s="53" t="s">
        <v>5</v>
      </c>
      <c r="B29" s="54">
        <v>1578798</v>
      </c>
      <c r="C29" s="54">
        <v>123744</v>
      </c>
      <c r="D29" s="54">
        <v>269466</v>
      </c>
      <c r="E29" s="54">
        <v>1972008</v>
      </c>
    </row>
    <row r="30" spans="1:7" x14ac:dyDescent="0.2">
      <c r="A30" s="53" t="s">
        <v>6</v>
      </c>
      <c r="B30" s="54">
        <v>1601170</v>
      </c>
      <c r="C30" s="54">
        <v>127498</v>
      </c>
      <c r="D30" s="54">
        <v>294077</v>
      </c>
      <c r="E30" s="54">
        <v>2022745</v>
      </c>
    </row>
    <row r="31" spans="1:7" x14ac:dyDescent="0.2">
      <c r="A31" s="53" t="s">
        <v>7</v>
      </c>
      <c r="B31" s="54">
        <v>1611852</v>
      </c>
      <c r="C31" s="54">
        <v>130399</v>
      </c>
      <c r="D31" s="54">
        <v>307861</v>
      </c>
      <c r="E31" s="54">
        <v>2050112</v>
      </c>
    </row>
    <row r="32" spans="1:7" x14ac:dyDescent="0.2">
      <c r="A32" s="56"/>
      <c r="B32" s="57"/>
      <c r="C32" s="57"/>
      <c r="D32" s="57"/>
      <c r="E32" s="57"/>
    </row>
    <row r="33" spans="1:5" x14ac:dyDescent="0.2">
      <c r="A33" s="56"/>
      <c r="B33" s="57"/>
      <c r="C33" s="57"/>
      <c r="D33" s="57"/>
      <c r="E33" s="57"/>
    </row>
    <row r="34" spans="1:5" ht="15" x14ac:dyDescent="0.2">
      <c r="A34" s="151" t="s">
        <v>38</v>
      </c>
    </row>
  </sheetData>
  <hyperlinks>
    <hyperlink ref="A34" location="Indice!A1" display="Indice" xr:uid="{CD689840-F026-4144-A71D-3E7FE492F07D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0B0E8-5ABA-4810-BAD6-D4CF3EFECE76}">
  <dimension ref="A1:G34"/>
  <sheetViews>
    <sheetView zoomScale="102" zoomScaleNormal="102" workbookViewId="0">
      <selection activeCell="G26" sqref="G26"/>
    </sheetView>
  </sheetViews>
  <sheetFormatPr defaultColWidth="9.140625" defaultRowHeight="12.75" x14ac:dyDescent="0.2"/>
  <cols>
    <col min="1" max="7" width="15.140625" style="152" customWidth="1"/>
    <col min="8" max="8" width="12.85546875" style="152" customWidth="1"/>
    <col min="9" max="16384" width="9.140625" style="152"/>
  </cols>
  <sheetData>
    <row r="1" spans="1:7" s="188" customFormat="1" x14ac:dyDescent="0.2">
      <c r="A1" s="45" t="s">
        <v>85</v>
      </c>
      <c r="B1" s="189"/>
      <c r="C1" s="189"/>
      <c r="D1" s="189"/>
      <c r="E1" s="189"/>
      <c r="F1" s="189"/>
      <c r="G1" s="189"/>
    </row>
    <row r="20" spans="1:7" ht="12" customHeight="1" x14ac:dyDescent="0.2"/>
    <row r="21" spans="1:7" ht="12" customHeight="1" x14ac:dyDescent="0.2">
      <c r="A21" s="59" t="s">
        <v>83</v>
      </c>
    </row>
    <row r="22" spans="1:7" x14ac:dyDescent="0.2">
      <c r="A22" s="60"/>
      <c r="B22" s="60"/>
      <c r="C22" s="60"/>
      <c r="D22" s="60"/>
      <c r="E22" s="60"/>
      <c r="F22" s="60"/>
      <c r="G22" s="60"/>
    </row>
    <row r="23" spans="1:7" x14ac:dyDescent="0.2">
      <c r="A23" s="60"/>
      <c r="B23" s="60"/>
      <c r="C23" s="60"/>
      <c r="D23" s="60"/>
      <c r="E23" s="60"/>
      <c r="F23" s="60"/>
      <c r="G23" s="60"/>
    </row>
    <row r="24" spans="1:7" x14ac:dyDescent="0.2">
      <c r="A24" s="145" t="s">
        <v>86</v>
      </c>
      <c r="B24" s="145" t="s">
        <v>22</v>
      </c>
      <c r="C24" s="145" t="s">
        <v>39</v>
      </c>
      <c r="D24" s="145" t="s">
        <v>17</v>
      </c>
      <c r="E24" s="145" t="s">
        <v>90</v>
      </c>
    </row>
    <row r="25" spans="1:7" x14ac:dyDescent="0.2">
      <c r="A25" s="53" t="s">
        <v>1</v>
      </c>
      <c r="B25" s="54">
        <v>336260</v>
      </c>
      <c r="C25" s="54">
        <v>23799</v>
      </c>
      <c r="D25" s="54">
        <v>29149</v>
      </c>
      <c r="E25" s="54">
        <v>389208</v>
      </c>
    </row>
    <row r="26" spans="1:7" x14ac:dyDescent="0.2">
      <c r="A26" s="53" t="s">
        <v>2</v>
      </c>
      <c r="B26" s="54">
        <v>347727</v>
      </c>
      <c r="C26" s="54">
        <v>25207</v>
      </c>
      <c r="D26" s="54">
        <v>34495</v>
      </c>
      <c r="E26" s="54">
        <v>407429</v>
      </c>
    </row>
    <row r="27" spans="1:7" x14ac:dyDescent="0.2">
      <c r="A27" s="53" t="s">
        <v>3</v>
      </c>
      <c r="B27" s="54">
        <v>367759</v>
      </c>
      <c r="C27" s="54">
        <v>26269</v>
      </c>
      <c r="D27" s="54">
        <v>47196</v>
      </c>
      <c r="E27" s="54">
        <v>441224</v>
      </c>
    </row>
    <row r="28" spans="1:7" x14ac:dyDescent="0.2">
      <c r="A28" s="53" t="s">
        <v>4</v>
      </c>
      <c r="B28" s="54">
        <v>362225</v>
      </c>
      <c r="C28" s="54">
        <v>27576</v>
      </c>
      <c r="D28" s="54">
        <v>47494</v>
      </c>
      <c r="E28" s="54">
        <v>437295</v>
      </c>
    </row>
    <row r="29" spans="1:7" x14ac:dyDescent="0.2">
      <c r="A29" s="53" t="s">
        <v>5</v>
      </c>
      <c r="B29" s="54">
        <v>366458</v>
      </c>
      <c r="C29" s="54">
        <v>28618</v>
      </c>
      <c r="D29" s="54">
        <v>59678</v>
      </c>
      <c r="E29" s="54">
        <v>454754</v>
      </c>
    </row>
    <row r="30" spans="1:7" x14ac:dyDescent="0.2">
      <c r="A30" s="53" t="s">
        <v>6</v>
      </c>
      <c r="B30" s="54">
        <v>366965</v>
      </c>
      <c r="C30" s="54">
        <v>29541</v>
      </c>
      <c r="D30" s="54">
        <v>65905</v>
      </c>
      <c r="E30" s="54">
        <v>462411</v>
      </c>
    </row>
    <row r="31" spans="1:7" x14ac:dyDescent="0.2">
      <c r="A31" s="53" t="s">
        <v>7</v>
      </c>
      <c r="B31" s="54">
        <v>371081</v>
      </c>
      <c r="C31" s="54">
        <v>29666</v>
      </c>
      <c r="D31" s="54">
        <v>68546</v>
      </c>
      <c r="E31" s="54">
        <v>469293</v>
      </c>
    </row>
    <row r="34" spans="1:1" ht="15" x14ac:dyDescent="0.2">
      <c r="A34" s="151" t="s">
        <v>38</v>
      </c>
    </row>
  </sheetData>
  <hyperlinks>
    <hyperlink ref="A34" location="Indice!A1" display="Indice" xr:uid="{3261EC54-4460-420C-9C5E-BBF983ECFC92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EDA1C-2760-4B60-AC2D-2D74590ECD71}">
  <dimension ref="A1:I64"/>
  <sheetViews>
    <sheetView zoomScale="102" zoomScaleNormal="102" workbookViewId="0">
      <selection activeCell="A33" sqref="A33"/>
    </sheetView>
  </sheetViews>
  <sheetFormatPr defaultColWidth="9.140625" defaultRowHeight="12.75" x14ac:dyDescent="0.2"/>
  <cols>
    <col min="1" max="1" width="22.28515625" style="152" bestFit="1" customWidth="1"/>
    <col min="2" max="9" width="14.140625" style="152" customWidth="1"/>
    <col min="10" max="16384" width="9.140625" style="152"/>
  </cols>
  <sheetData>
    <row r="1" spans="1:1" s="188" customFormat="1" ht="13.35" customHeight="1" x14ac:dyDescent="0.2">
      <c r="A1" s="45" t="s">
        <v>92</v>
      </c>
    </row>
    <row r="20" spans="1:7" ht="13.35" customHeight="1" x14ac:dyDescent="0.2">
      <c r="A20" s="59" t="s">
        <v>83</v>
      </c>
    </row>
    <row r="21" spans="1:7" s="51" customFormat="1" ht="13.35" customHeight="1" x14ac:dyDescent="0.2">
      <c r="A21" s="59"/>
      <c r="B21" s="58"/>
      <c r="C21" s="58"/>
      <c r="D21" s="58"/>
      <c r="E21" s="58"/>
      <c r="F21" s="58"/>
      <c r="G21" s="58"/>
    </row>
    <row r="22" spans="1:7" ht="13.35" customHeight="1" x14ac:dyDescent="0.2">
      <c r="A22" s="60"/>
      <c r="B22" s="60"/>
      <c r="C22" s="60"/>
      <c r="D22" s="60"/>
      <c r="E22" s="60"/>
      <c r="F22" s="60"/>
      <c r="G22" s="60"/>
    </row>
    <row r="23" spans="1:7" x14ac:dyDescent="0.2">
      <c r="A23" s="145" t="s">
        <v>86</v>
      </c>
      <c r="B23" s="145" t="s">
        <v>22</v>
      </c>
      <c r="C23" s="145" t="s">
        <v>39</v>
      </c>
      <c r="D23" s="145" t="s">
        <v>17</v>
      </c>
      <c r="E23" s="145" t="s">
        <v>90</v>
      </c>
    </row>
    <row r="24" spans="1:7" x14ac:dyDescent="0.2">
      <c r="A24" s="53" t="s">
        <v>1</v>
      </c>
      <c r="B24" s="54">
        <v>115656</v>
      </c>
      <c r="C24" s="54">
        <v>11792</v>
      </c>
      <c r="D24" s="54">
        <v>10426</v>
      </c>
      <c r="E24" s="54">
        <v>137874</v>
      </c>
    </row>
    <row r="25" spans="1:7" x14ac:dyDescent="0.2">
      <c r="A25" s="53" t="s">
        <v>2</v>
      </c>
      <c r="B25" s="54">
        <v>123829</v>
      </c>
      <c r="C25" s="54">
        <v>12582</v>
      </c>
      <c r="D25" s="54">
        <v>13895</v>
      </c>
      <c r="E25" s="54">
        <v>150306</v>
      </c>
    </row>
    <row r="26" spans="1:7" x14ac:dyDescent="0.2">
      <c r="A26" s="53" t="s">
        <v>3</v>
      </c>
      <c r="B26" s="54">
        <v>137593</v>
      </c>
      <c r="C26" s="54">
        <v>13654</v>
      </c>
      <c r="D26" s="54">
        <v>19073</v>
      </c>
      <c r="E26" s="54">
        <v>170320</v>
      </c>
    </row>
    <row r="27" spans="1:7" x14ac:dyDescent="0.2">
      <c r="A27" s="53" t="s">
        <v>4</v>
      </c>
      <c r="B27" s="54">
        <v>127355</v>
      </c>
      <c r="C27" s="54">
        <v>13920</v>
      </c>
      <c r="D27" s="54">
        <v>19563</v>
      </c>
      <c r="E27" s="54">
        <v>160838</v>
      </c>
    </row>
    <row r="28" spans="1:7" x14ac:dyDescent="0.2">
      <c r="A28" s="53" t="s">
        <v>5</v>
      </c>
      <c r="B28" s="54">
        <v>122386</v>
      </c>
      <c r="C28" s="54">
        <v>12698</v>
      </c>
      <c r="D28" s="54">
        <v>23259</v>
      </c>
      <c r="E28" s="54">
        <v>158343</v>
      </c>
    </row>
    <row r="29" spans="1:7" x14ac:dyDescent="0.2">
      <c r="A29" s="53" t="s">
        <v>6</v>
      </c>
      <c r="B29" s="54">
        <v>125620</v>
      </c>
      <c r="C29" s="54">
        <v>12895</v>
      </c>
      <c r="D29" s="54">
        <v>25027</v>
      </c>
      <c r="E29" s="54">
        <v>163542</v>
      </c>
    </row>
    <row r="30" spans="1:7" x14ac:dyDescent="0.2">
      <c r="A30" s="53" t="s">
        <v>7</v>
      </c>
      <c r="B30" s="54">
        <v>132010</v>
      </c>
      <c r="C30" s="54">
        <v>12941</v>
      </c>
      <c r="D30" s="54">
        <v>25022</v>
      </c>
      <c r="E30" s="54">
        <v>169973</v>
      </c>
    </row>
    <row r="31" spans="1:7" x14ac:dyDescent="0.2">
      <c r="A31" s="65"/>
      <c r="B31" s="65"/>
      <c r="C31" s="65"/>
      <c r="D31" s="65"/>
      <c r="E31" s="65"/>
    </row>
    <row r="33" spans="1:9" ht="15" x14ac:dyDescent="0.25">
      <c r="A33" s="144" t="s">
        <v>38</v>
      </c>
    </row>
    <row r="36" spans="1:9" x14ac:dyDescent="0.2">
      <c r="A36"/>
      <c r="B36" s="153"/>
    </row>
    <row r="37" spans="1:9" x14ac:dyDescent="0.2">
      <c r="A37"/>
      <c r="B37"/>
    </row>
    <row r="39" spans="1:9" x14ac:dyDescent="0.2">
      <c r="A39"/>
      <c r="B39"/>
      <c r="C39"/>
      <c r="D39"/>
      <c r="E39"/>
      <c r="F39"/>
      <c r="G39"/>
      <c r="H39"/>
      <c r="I39"/>
    </row>
    <row r="40" spans="1:9" x14ac:dyDescent="0.2">
      <c r="A40"/>
      <c r="B40"/>
      <c r="C40"/>
      <c r="D40"/>
      <c r="E40"/>
      <c r="F40"/>
      <c r="G40"/>
      <c r="H40"/>
      <c r="I40"/>
    </row>
    <row r="41" spans="1:9" x14ac:dyDescent="0.2">
      <c r="A41"/>
      <c r="B41"/>
      <c r="C41"/>
      <c r="D41"/>
      <c r="E41"/>
      <c r="F41"/>
      <c r="G41"/>
      <c r="H41"/>
      <c r="I41"/>
    </row>
    <row r="42" spans="1:9" x14ac:dyDescent="0.2">
      <c r="A42"/>
      <c r="B42"/>
      <c r="C42"/>
      <c r="D42"/>
      <c r="E42"/>
      <c r="F42"/>
      <c r="G42"/>
      <c r="H42"/>
      <c r="I42"/>
    </row>
    <row r="43" spans="1:9" x14ac:dyDescent="0.2">
      <c r="A43"/>
      <c r="B43"/>
      <c r="C43"/>
      <c r="D43"/>
      <c r="E43"/>
      <c r="F43"/>
      <c r="G43"/>
      <c r="H43"/>
      <c r="I43"/>
    </row>
    <row r="44" spans="1:9" x14ac:dyDescent="0.2">
      <c r="A44"/>
      <c r="B44"/>
      <c r="C44"/>
      <c r="D44"/>
      <c r="E44"/>
      <c r="F44"/>
      <c r="G44"/>
      <c r="H44"/>
      <c r="I44"/>
    </row>
    <row r="45" spans="1:9" x14ac:dyDescent="0.2">
      <c r="A45"/>
      <c r="B45"/>
      <c r="C45"/>
      <c r="D45"/>
      <c r="E45"/>
    </row>
    <row r="46" spans="1:9" x14ac:dyDescent="0.2">
      <c r="A46"/>
      <c r="B46"/>
      <c r="C46"/>
      <c r="D46"/>
      <c r="E46"/>
    </row>
    <row r="47" spans="1:9" x14ac:dyDescent="0.2">
      <c r="A47"/>
      <c r="B47"/>
      <c r="C47"/>
      <c r="D47"/>
      <c r="E47"/>
    </row>
    <row r="48" spans="1:9" x14ac:dyDescent="0.2">
      <c r="A48"/>
      <c r="B48"/>
      <c r="C48"/>
      <c r="D48"/>
      <c r="E48"/>
    </row>
    <row r="49" spans="1:3" x14ac:dyDescent="0.2">
      <c r="A49"/>
      <c r="B49"/>
      <c r="C49"/>
    </row>
    <row r="50" spans="1:3" x14ac:dyDescent="0.2">
      <c r="A50"/>
      <c r="B50"/>
      <c r="C50"/>
    </row>
    <row r="51" spans="1:3" x14ac:dyDescent="0.2">
      <c r="A51"/>
      <c r="B51"/>
      <c r="C51"/>
    </row>
    <row r="52" spans="1:3" x14ac:dyDescent="0.2">
      <c r="A52"/>
      <c r="B52"/>
      <c r="C52"/>
    </row>
    <row r="53" spans="1:3" x14ac:dyDescent="0.2">
      <c r="A53"/>
      <c r="B53"/>
      <c r="C53"/>
    </row>
    <row r="54" spans="1:3" x14ac:dyDescent="0.2">
      <c r="A54"/>
      <c r="B54"/>
      <c r="C54"/>
    </row>
    <row r="55" spans="1:3" x14ac:dyDescent="0.2">
      <c r="A55"/>
      <c r="B55"/>
      <c r="C55"/>
    </row>
    <row r="56" spans="1:3" x14ac:dyDescent="0.2">
      <c r="A56"/>
      <c r="B56"/>
      <c r="C56"/>
    </row>
    <row r="57" spans="1:3" x14ac:dyDescent="0.2">
      <c r="A57"/>
    </row>
    <row r="58" spans="1:3" x14ac:dyDescent="0.2">
      <c r="A58"/>
    </row>
    <row r="59" spans="1:3" x14ac:dyDescent="0.2">
      <c r="A59"/>
    </row>
    <row r="60" spans="1:3" x14ac:dyDescent="0.2">
      <c r="A60"/>
    </row>
    <row r="61" spans="1:3" x14ac:dyDescent="0.2">
      <c r="A61"/>
    </row>
    <row r="62" spans="1:3" x14ac:dyDescent="0.2">
      <c r="A62"/>
    </row>
    <row r="63" spans="1:3" x14ac:dyDescent="0.2">
      <c r="A63"/>
    </row>
    <row r="64" spans="1:3" x14ac:dyDescent="0.2">
      <c r="A64"/>
    </row>
  </sheetData>
  <hyperlinks>
    <hyperlink ref="A33" location="Indice!A1" display="Indice" xr:uid="{CA0CF77C-1E73-4661-8B09-4F8BE29FCB8C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B11C-6FA7-4E3E-AC00-20C89C7772EB}">
  <dimension ref="A1:H12"/>
  <sheetViews>
    <sheetView zoomScaleNormal="100" workbookViewId="0">
      <selection activeCell="A12" sqref="A12"/>
    </sheetView>
  </sheetViews>
  <sheetFormatPr defaultColWidth="9.140625" defaultRowHeight="12.75" x14ac:dyDescent="0.2"/>
  <cols>
    <col min="1" max="1" width="22.140625" style="167" customWidth="1"/>
    <col min="2" max="2" width="12.42578125" style="167" customWidth="1"/>
    <col min="3" max="3" width="10.85546875" style="167" bestFit="1" customWidth="1"/>
    <col min="4" max="4" width="13.42578125" style="167" bestFit="1" customWidth="1"/>
    <col min="5" max="5" width="11.140625" style="167" bestFit="1" customWidth="1"/>
    <col min="6" max="6" width="10.42578125" style="167" bestFit="1" customWidth="1"/>
    <col min="7" max="7" width="11.140625" style="167" bestFit="1" customWidth="1"/>
    <col min="8" max="8" width="11.42578125" style="167" customWidth="1"/>
    <col min="9" max="9" width="11.140625" style="167" bestFit="1" customWidth="1"/>
    <col min="10" max="16384" width="9.140625" style="167"/>
  </cols>
  <sheetData>
    <row r="1" spans="1:8" s="187" customFormat="1" x14ac:dyDescent="0.2">
      <c r="A1" s="45" t="s">
        <v>73</v>
      </c>
      <c r="B1" s="177"/>
      <c r="C1" s="177"/>
      <c r="D1" s="177"/>
      <c r="E1" s="177"/>
      <c r="F1" s="177"/>
      <c r="G1" s="177"/>
    </row>
    <row r="2" spans="1:8" ht="7.7" customHeight="1" x14ac:dyDescent="0.2">
      <c r="A2" s="6"/>
      <c r="B2" s="6"/>
      <c r="C2" s="6"/>
      <c r="D2" s="6"/>
      <c r="E2" s="6"/>
      <c r="F2" s="6"/>
      <c r="G2" s="6"/>
    </row>
    <row r="3" spans="1:8" x14ac:dyDescent="0.2">
      <c r="A3" s="146" t="s">
        <v>91</v>
      </c>
      <c r="B3" s="147" t="s">
        <v>7</v>
      </c>
      <c r="C3" s="146" t="s">
        <v>11</v>
      </c>
      <c r="D3" s="147" t="s">
        <v>1</v>
      </c>
      <c r="E3" s="146" t="s">
        <v>11</v>
      </c>
      <c r="F3" s="147" t="s">
        <v>12</v>
      </c>
      <c r="G3" s="147" t="s">
        <v>25</v>
      </c>
    </row>
    <row r="4" spans="1:8" x14ac:dyDescent="0.2">
      <c r="A4" s="61" t="s">
        <v>22</v>
      </c>
      <c r="B4" s="62">
        <v>1611852</v>
      </c>
      <c r="C4" s="64">
        <v>0.78622631348921423</v>
      </c>
      <c r="D4" s="62">
        <v>1525441</v>
      </c>
      <c r="E4" s="64">
        <v>0.86982957409489747</v>
      </c>
      <c r="F4" s="62">
        <v>86411</v>
      </c>
      <c r="G4" s="64">
        <v>5.6646569746060318E-2</v>
      </c>
    </row>
    <row r="5" spans="1:8" x14ac:dyDescent="0.2">
      <c r="A5" s="61" t="s">
        <v>39</v>
      </c>
      <c r="B5" s="63">
        <v>130399</v>
      </c>
      <c r="C5" s="64">
        <v>6.3605793244466649E-2</v>
      </c>
      <c r="D5" s="63">
        <v>109237</v>
      </c>
      <c r="E5" s="64">
        <v>6.2288592731809568E-2</v>
      </c>
      <c r="F5" s="63">
        <v>21162</v>
      </c>
      <c r="G5" s="64">
        <v>0.19372556917527944</v>
      </c>
    </row>
    <row r="6" spans="1:8" x14ac:dyDescent="0.2">
      <c r="A6" s="61" t="s">
        <v>17</v>
      </c>
      <c r="B6" s="63">
        <v>307861</v>
      </c>
      <c r="C6" s="64">
        <v>0.1501678932663191</v>
      </c>
      <c r="D6" s="63">
        <v>119046</v>
      </c>
      <c r="E6" s="64">
        <v>6.7881833173292952E-2</v>
      </c>
      <c r="F6" s="63">
        <v>188815</v>
      </c>
      <c r="G6" s="64">
        <v>1.5860675705189591</v>
      </c>
    </row>
    <row r="7" spans="1:8" x14ac:dyDescent="0.2">
      <c r="A7" s="148" t="s">
        <v>0</v>
      </c>
      <c r="B7" s="149">
        <v>2050112</v>
      </c>
      <c r="C7" s="150">
        <v>1</v>
      </c>
      <c r="D7" s="149">
        <v>1753724</v>
      </c>
      <c r="E7" s="150">
        <v>1</v>
      </c>
      <c r="F7" s="149">
        <v>296388</v>
      </c>
      <c r="G7" s="150">
        <v>0.16900492893978755</v>
      </c>
    </row>
    <row r="8" spans="1:8" ht="7.7" customHeight="1" x14ac:dyDescent="0.2">
      <c r="A8" s="14"/>
      <c r="B8" s="15"/>
      <c r="C8" s="16"/>
      <c r="D8" s="15"/>
      <c r="E8" s="16"/>
      <c r="F8" s="15"/>
      <c r="G8" s="16"/>
    </row>
    <row r="9" spans="1:8" s="13" customFormat="1" ht="12" x14ac:dyDescent="0.2">
      <c r="A9" s="59" t="s">
        <v>83</v>
      </c>
      <c r="B9" s="32"/>
      <c r="C9" s="32"/>
      <c r="D9" s="32"/>
      <c r="E9" s="32"/>
      <c r="F9" s="32"/>
      <c r="G9" s="32"/>
    </row>
    <row r="10" spans="1:8" x14ac:dyDescent="0.2">
      <c r="C10" s="168"/>
      <c r="D10" s="168"/>
      <c r="E10" s="168"/>
      <c r="F10" s="168"/>
      <c r="G10" s="168"/>
      <c r="H10" s="168"/>
    </row>
    <row r="11" spans="1:8" x14ac:dyDescent="0.2">
      <c r="A11"/>
      <c r="C11" s="168"/>
      <c r="D11" s="168"/>
      <c r="E11" s="168"/>
      <c r="F11" s="168"/>
      <c r="G11" s="168"/>
      <c r="H11" s="168"/>
    </row>
    <row r="12" spans="1:8" ht="15" x14ac:dyDescent="0.25">
      <c r="A12" s="144" t="s">
        <v>38</v>
      </c>
      <c r="D12" s="169"/>
      <c r="E12" s="169"/>
    </row>
  </sheetData>
  <hyperlinks>
    <hyperlink ref="A12" location="Indice!A1" display="Indice" xr:uid="{B12525FC-C4EE-4210-9738-FD83627FFEFE}"/>
  </hyperlink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982E7-9C73-4DF3-8BD2-DBBD2B2AEEDE}">
  <dimension ref="A1:W26"/>
  <sheetViews>
    <sheetView zoomScaleNormal="100" workbookViewId="0">
      <selection activeCell="I23" sqref="I23"/>
    </sheetView>
  </sheetViews>
  <sheetFormatPr defaultColWidth="8.85546875" defaultRowHeight="12.75" x14ac:dyDescent="0.2"/>
  <cols>
    <col min="1" max="1" width="42.5703125" customWidth="1"/>
    <col min="2" max="8" width="6.85546875" bestFit="1" customWidth="1"/>
    <col min="9" max="9" width="36.42578125" bestFit="1" customWidth="1"/>
    <col min="10" max="10" width="15.42578125" customWidth="1"/>
    <col min="11" max="11" width="12.140625" customWidth="1"/>
    <col min="12" max="12" width="12.5703125" customWidth="1"/>
    <col min="13" max="13" width="18.140625" customWidth="1"/>
    <col min="14" max="18" width="9.42578125" bestFit="1" customWidth="1"/>
    <col min="19" max="19" width="37.85546875" style="155" bestFit="1" customWidth="1"/>
    <col min="20" max="20" width="13.140625" style="155" customWidth="1"/>
    <col min="21" max="21" width="14.5703125" style="155" customWidth="1"/>
    <col min="22" max="22" width="11.42578125" style="155" customWidth="1"/>
    <col min="23" max="23" width="18.85546875" style="155" bestFit="1" customWidth="1"/>
    <col min="24" max="24" width="9.140625" bestFit="1" customWidth="1"/>
    <col min="26" max="26" width="9.140625" bestFit="1" customWidth="1"/>
    <col min="27" max="27" width="8.85546875" bestFit="1" customWidth="1"/>
    <col min="28" max="28" width="9.140625" bestFit="1" customWidth="1"/>
    <col min="29" max="29" width="10" bestFit="1" customWidth="1"/>
    <col min="31" max="31" width="11.42578125" customWidth="1"/>
    <col min="32" max="32" width="11" customWidth="1"/>
    <col min="36" max="36" width="20" bestFit="1" customWidth="1"/>
    <col min="37" max="37" width="23.85546875" customWidth="1"/>
    <col min="38" max="38" width="17.42578125" customWidth="1"/>
    <col min="39" max="39" width="18" customWidth="1"/>
    <col min="40" max="40" width="19" customWidth="1"/>
    <col min="41" max="41" width="20.42578125" customWidth="1"/>
    <col min="42" max="42" width="17.42578125" customWidth="1"/>
    <col min="43" max="43" width="18.42578125" customWidth="1"/>
    <col min="44" max="44" width="31.42578125" bestFit="1" customWidth="1"/>
    <col min="45" max="45" width="20.140625" customWidth="1"/>
    <col min="46" max="46" width="14.5703125" customWidth="1"/>
    <col min="47" max="47" width="31.42578125" bestFit="1" customWidth="1"/>
    <col min="50" max="50" width="31.42578125" bestFit="1" customWidth="1"/>
    <col min="52" max="52" width="10.5703125" customWidth="1"/>
    <col min="53" max="53" width="31.42578125" bestFit="1" customWidth="1"/>
    <col min="56" max="56" width="31.42578125" bestFit="1" customWidth="1"/>
    <col min="59" max="59" width="31.42578125" bestFit="1" customWidth="1"/>
    <col min="60" max="60" width="10.5703125" customWidth="1"/>
    <col min="61" max="61" width="11.140625" customWidth="1"/>
    <col min="62" max="62" width="8.85546875" bestFit="1" customWidth="1"/>
    <col min="63" max="63" width="10.140625" bestFit="1" customWidth="1"/>
  </cols>
  <sheetData>
    <row r="1" spans="1:23" s="179" customFormat="1" x14ac:dyDescent="0.2">
      <c r="A1" s="45" t="s">
        <v>152</v>
      </c>
      <c r="S1" s="180"/>
      <c r="T1" s="180"/>
      <c r="U1" s="180"/>
      <c r="V1" s="180"/>
      <c r="W1" s="180"/>
    </row>
    <row r="2" spans="1:23" x14ac:dyDescent="0.2">
      <c r="A2" s="45"/>
    </row>
    <row r="3" spans="1:23" x14ac:dyDescent="0.2">
      <c r="A3" s="33" t="s">
        <v>29</v>
      </c>
      <c r="B3" s="33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33" t="s">
        <v>6</v>
      </c>
      <c r="H3" s="33" t="s">
        <v>7</v>
      </c>
    </row>
    <row r="4" spans="1:23" x14ac:dyDescent="0.2">
      <c r="A4" s="23" t="s">
        <v>26</v>
      </c>
      <c r="B4" s="25">
        <v>4319</v>
      </c>
      <c r="C4" s="25">
        <v>4405</v>
      </c>
      <c r="D4" s="25">
        <v>4534</v>
      </c>
      <c r="E4" s="25">
        <v>4635</v>
      </c>
      <c r="F4" s="25">
        <v>4783</v>
      </c>
      <c r="G4" s="25">
        <v>4936</v>
      </c>
      <c r="H4" s="25">
        <v>5083</v>
      </c>
    </row>
    <row r="5" spans="1:23" x14ac:dyDescent="0.2">
      <c r="A5" s="23" t="s">
        <v>27</v>
      </c>
      <c r="B5" s="25">
        <v>451916</v>
      </c>
      <c r="C5" s="25">
        <v>471556</v>
      </c>
      <c r="D5" s="25">
        <v>505352</v>
      </c>
      <c r="E5" s="25">
        <v>489580</v>
      </c>
      <c r="F5" s="25">
        <v>488844</v>
      </c>
      <c r="G5" s="25">
        <v>492585</v>
      </c>
      <c r="H5" s="25">
        <v>503091</v>
      </c>
    </row>
    <row r="6" spans="1:23" x14ac:dyDescent="0.2">
      <c r="A6" s="23" t="s">
        <v>28</v>
      </c>
      <c r="B6" s="25">
        <v>104.63440611252605</v>
      </c>
      <c r="C6" s="25">
        <v>107.05017026106697</v>
      </c>
      <c r="D6" s="25">
        <v>111.45831495368328</v>
      </c>
      <c r="E6" s="25">
        <v>105.6267529665588</v>
      </c>
      <c r="F6" s="25">
        <v>102.20447417938533</v>
      </c>
      <c r="G6" s="25">
        <v>99.794367909238247</v>
      </c>
      <c r="H6" s="25">
        <v>98.975211489277982</v>
      </c>
      <c r="J6" s="31"/>
      <c r="K6" s="31"/>
      <c r="L6" s="31"/>
      <c r="M6" s="31"/>
      <c r="N6" s="31"/>
      <c r="O6" s="31"/>
      <c r="P6" s="31"/>
    </row>
    <row r="7" spans="1:23" ht="15" x14ac:dyDescent="0.25">
      <c r="A7" s="165"/>
      <c r="B7" s="165"/>
      <c r="C7" s="165"/>
      <c r="D7" s="165"/>
      <c r="E7" s="165"/>
      <c r="F7" s="165"/>
      <c r="G7" s="165"/>
      <c r="H7" s="165"/>
    </row>
    <row r="8" spans="1:23" x14ac:dyDescent="0.2">
      <c r="A8" s="33" t="s">
        <v>30</v>
      </c>
      <c r="B8" s="33" t="s">
        <v>1</v>
      </c>
      <c r="C8" s="33" t="s">
        <v>2</v>
      </c>
      <c r="D8" s="33" t="s">
        <v>3</v>
      </c>
      <c r="E8" s="33" t="s">
        <v>4</v>
      </c>
      <c r="F8" s="33" t="s">
        <v>5</v>
      </c>
      <c r="G8" s="33" t="s">
        <v>6</v>
      </c>
      <c r="H8" s="33" t="s">
        <v>7</v>
      </c>
    </row>
    <row r="9" spans="1:23" x14ac:dyDescent="0.2">
      <c r="A9" s="23" t="s">
        <v>26</v>
      </c>
      <c r="B9" s="25">
        <v>319</v>
      </c>
      <c r="C9" s="25">
        <v>338</v>
      </c>
      <c r="D9" s="25">
        <v>353</v>
      </c>
      <c r="E9" s="25">
        <v>367</v>
      </c>
      <c r="F9" s="25">
        <v>379</v>
      </c>
      <c r="G9" s="25">
        <v>385</v>
      </c>
      <c r="H9" s="25">
        <v>408</v>
      </c>
    </row>
    <row r="10" spans="1:23" x14ac:dyDescent="0.2">
      <c r="A10" s="23" t="s">
        <v>27</v>
      </c>
      <c r="B10" s="25">
        <v>35591</v>
      </c>
      <c r="C10" s="25">
        <v>37789</v>
      </c>
      <c r="D10" s="25">
        <v>39923</v>
      </c>
      <c r="E10" s="25">
        <v>41496</v>
      </c>
      <c r="F10" s="25">
        <v>41316</v>
      </c>
      <c r="G10" s="25">
        <v>42436</v>
      </c>
      <c r="H10" s="25">
        <v>42607</v>
      </c>
    </row>
    <row r="11" spans="1:23" x14ac:dyDescent="0.2">
      <c r="A11" s="23" t="s">
        <v>28</v>
      </c>
      <c r="B11" s="25">
        <v>111.5705329153605</v>
      </c>
      <c r="C11" s="25">
        <v>111.80177514792899</v>
      </c>
      <c r="D11" s="25">
        <v>113.09631728045326</v>
      </c>
      <c r="E11" s="25">
        <v>113.06811989100818</v>
      </c>
      <c r="F11" s="25">
        <v>109.0131926121372</v>
      </c>
      <c r="G11" s="25">
        <v>110.22337662337662</v>
      </c>
      <c r="H11" s="25">
        <v>104.42892156862744</v>
      </c>
      <c r="J11" s="31"/>
      <c r="K11" s="31"/>
      <c r="L11" s="31"/>
      <c r="M11" s="31"/>
      <c r="N11" s="31"/>
      <c r="O11" s="31"/>
      <c r="P11" s="31"/>
    </row>
    <row r="12" spans="1:23" x14ac:dyDescent="0.2">
      <c r="A12" s="166"/>
      <c r="B12" s="166"/>
      <c r="C12" s="166"/>
      <c r="D12" s="166"/>
      <c r="E12" s="166"/>
      <c r="F12" s="166"/>
      <c r="G12" s="166"/>
      <c r="H12" s="166"/>
    </row>
    <row r="13" spans="1:23" x14ac:dyDescent="0.2">
      <c r="A13" s="33" t="s">
        <v>31</v>
      </c>
      <c r="B13" s="33" t="s">
        <v>1</v>
      </c>
      <c r="C13" s="33" t="s">
        <v>2</v>
      </c>
      <c r="D13" s="33" t="s">
        <v>3</v>
      </c>
      <c r="E13" s="33" t="s">
        <v>4</v>
      </c>
      <c r="F13" s="33" t="s">
        <v>5</v>
      </c>
      <c r="G13" s="33" t="s">
        <v>6</v>
      </c>
      <c r="H13" s="33" t="s">
        <v>7</v>
      </c>
    </row>
    <row r="14" spans="1:23" x14ac:dyDescent="0.2">
      <c r="A14" s="23" t="s">
        <v>26</v>
      </c>
      <c r="B14" s="25">
        <v>112</v>
      </c>
      <c r="C14" s="25">
        <v>117</v>
      </c>
      <c r="D14" s="25">
        <v>142</v>
      </c>
      <c r="E14" s="25">
        <v>147</v>
      </c>
      <c r="F14" s="25">
        <v>150</v>
      </c>
      <c r="G14" s="25">
        <v>150</v>
      </c>
      <c r="H14" s="25">
        <v>157</v>
      </c>
    </row>
    <row r="15" spans="1:23" x14ac:dyDescent="0.2">
      <c r="A15" s="23" t="s">
        <v>27</v>
      </c>
      <c r="B15" s="25">
        <v>39575</v>
      </c>
      <c r="C15" s="25">
        <v>48390</v>
      </c>
      <c r="D15" s="25">
        <v>66269</v>
      </c>
      <c r="E15" s="25">
        <v>67057</v>
      </c>
      <c r="F15" s="25">
        <v>82937</v>
      </c>
      <c r="G15" s="25">
        <v>90932</v>
      </c>
      <c r="H15" s="25">
        <v>93568</v>
      </c>
    </row>
    <row r="16" spans="1:23" x14ac:dyDescent="0.2">
      <c r="A16" s="23" t="s">
        <v>28</v>
      </c>
      <c r="B16" s="25">
        <v>353.34821428571428</v>
      </c>
      <c r="C16" s="25">
        <v>413.58974358974359</v>
      </c>
      <c r="D16" s="25">
        <v>466.68309859154931</v>
      </c>
      <c r="E16" s="25">
        <v>456.1700680272109</v>
      </c>
      <c r="F16" s="25">
        <v>552.9133333333333</v>
      </c>
      <c r="G16" s="25">
        <v>606.21333333333337</v>
      </c>
      <c r="H16" s="25">
        <v>595.97452229299358</v>
      </c>
      <c r="J16" s="31"/>
      <c r="K16" s="31"/>
      <c r="L16" s="31"/>
      <c r="M16" s="31"/>
      <c r="N16" s="31"/>
      <c r="O16" s="31"/>
      <c r="P16" s="31"/>
    </row>
    <row r="17" spans="1:16" x14ac:dyDescent="0.2">
      <c r="B17" s="2"/>
      <c r="C17" s="17"/>
      <c r="D17" s="17"/>
      <c r="E17" s="17"/>
      <c r="F17" s="17"/>
      <c r="G17" s="17"/>
      <c r="H17" s="17"/>
    </row>
    <row r="18" spans="1:16" x14ac:dyDescent="0.2">
      <c r="A18" s="33"/>
      <c r="B18" s="33" t="s">
        <v>1</v>
      </c>
      <c r="C18" s="33" t="s">
        <v>2</v>
      </c>
      <c r="D18" s="33" t="s">
        <v>3</v>
      </c>
      <c r="E18" s="33" t="s">
        <v>4</v>
      </c>
      <c r="F18" s="33" t="s">
        <v>5</v>
      </c>
      <c r="G18" s="33" t="s">
        <v>6</v>
      </c>
      <c r="H18" s="33" t="s">
        <v>7</v>
      </c>
    </row>
    <row r="19" spans="1:16" x14ac:dyDescent="0.2">
      <c r="A19" s="23" t="s">
        <v>23</v>
      </c>
      <c r="B19" s="24">
        <v>104.63440611252605</v>
      </c>
      <c r="C19" s="24">
        <v>107.05017026106697</v>
      </c>
      <c r="D19" s="24">
        <v>111.45831495368328</v>
      </c>
      <c r="E19" s="24">
        <v>105.6267529665588</v>
      </c>
      <c r="F19" s="24">
        <v>102.20447417938533</v>
      </c>
      <c r="G19" s="24">
        <v>99.794367909238247</v>
      </c>
      <c r="H19" s="24">
        <v>98.975211489277982</v>
      </c>
    </row>
    <row r="20" spans="1:16" x14ac:dyDescent="0.2">
      <c r="A20" s="23" t="s">
        <v>24</v>
      </c>
      <c r="B20" s="24">
        <v>111.5705329153605</v>
      </c>
      <c r="C20" s="24">
        <v>111.80177514792899</v>
      </c>
      <c r="D20" s="24">
        <v>113.09631728045326</v>
      </c>
      <c r="E20" s="24">
        <v>113.06811989100818</v>
      </c>
      <c r="F20" s="24">
        <v>109.0131926121372</v>
      </c>
      <c r="G20" s="24">
        <v>110.22337662337662</v>
      </c>
      <c r="H20" s="24">
        <v>104.42892156862744</v>
      </c>
    </row>
    <row r="21" spans="1:16" x14ac:dyDescent="0.2">
      <c r="A21" s="23" t="s">
        <v>9</v>
      </c>
      <c r="B21" s="25">
        <v>353.34821428571428</v>
      </c>
      <c r="C21" s="25">
        <v>413.58974358974359</v>
      </c>
      <c r="D21" s="25">
        <v>466.68309859154931</v>
      </c>
      <c r="E21" s="25">
        <v>456.1700680272109</v>
      </c>
      <c r="F21" s="25">
        <v>552.9133333333333</v>
      </c>
      <c r="G21" s="25">
        <v>606.21333333333337</v>
      </c>
      <c r="H21" s="25">
        <v>595.97452229299358</v>
      </c>
      <c r="J21" s="31"/>
      <c r="K21" s="31"/>
      <c r="L21" s="31"/>
      <c r="M21" s="31"/>
      <c r="N21" s="31"/>
      <c r="O21" s="31"/>
      <c r="P21" s="31"/>
    </row>
    <row r="22" spans="1:16" ht="12.6" customHeight="1" x14ac:dyDescent="0.2">
      <c r="A22" s="66"/>
      <c r="B22" s="67"/>
      <c r="C22" s="67"/>
      <c r="D22" s="67"/>
      <c r="E22" s="67"/>
      <c r="F22" s="67"/>
      <c r="G22" s="67"/>
      <c r="H22" s="67"/>
      <c r="J22" s="31"/>
      <c r="K22" s="31"/>
      <c r="L22" s="31"/>
      <c r="M22" s="31"/>
      <c r="N22" s="31"/>
      <c r="O22" s="31"/>
      <c r="P22" s="31"/>
    </row>
    <row r="23" spans="1:16" x14ac:dyDescent="0.2">
      <c r="A23" s="68" t="s">
        <v>61</v>
      </c>
    </row>
    <row r="26" spans="1:16" ht="15" x14ac:dyDescent="0.25">
      <c r="A26" s="144" t="s">
        <v>38</v>
      </c>
    </row>
  </sheetData>
  <hyperlinks>
    <hyperlink ref="A26" location="Indice!A1" display="Indice" xr:uid="{47BD4A1F-4F7D-4CC6-9403-489563BA0AEA}"/>
  </hyperlinks>
  <pageMargins left="0.7" right="0.7" top="0.75" bottom="0.75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A8E3-2731-4D42-8588-F15D2BC89343}">
  <dimension ref="A1:W40"/>
  <sheetViews>
    <sheetView topLeftCell="A3" zoomScaleNormal="100" workbookViewId="0"/>
  </sheetViews>
  <sheetFormatPr defaultColWidth="8.85546875" defaultRowHeight="12.75" x14ac:dyDescent="0.2"/>
  <cols>
    <col min="1" max="1" width="20.42578125" customWidth="1"/>
    <col min="2" max="2" width="12.42578125" customWidth="1"/>
    <col min="3" max="3" width="12" customWidth="1"/>
    <col min="4" max="4" width="16.140625" customWidth="1"/>
    <col min="5" max="5" width="12.5703125" customWidth="1"/>
    <col min="6" max="6" width="8.85546875" customWidth="1"/>
    <col min="7" max="7" width="14.5703125" customWidth="1"/>
    <col min="8" max="8" width="10.140625" bestFit="1" customWidth="1"/>
    <col min="10" max="10" width="14.28515625" customWidth="1"/>
    <col min="11" max="11" width="10.42578125" bestFit="1" customWidth="1"/>
    <col min="12" max="12" width="13.28515625" bestFit="1" customWidth="1"/>
    <col min="13" max="13" width="11.7109375" bestFit="1" customWidth="1"/>
    <col min="14" max="14" width="13.28515625" bestFit="1" customWidth="1"/>
    <col min="15" max="15" width="11.7109375" bestFit="1" customWidth="1"/>
    <col min="16" max="16" width="9.42578125" bestFit="1" customWidth="1"/>
    <col min="17" max="17" width="11.85546875" customWidth="1"/>
    <col min="19" max="19" width="13.140625" bestFit="1" customWidth="1"/>
    <col min="20" max="20" width="12.5703125" customWidth="1"/>
    <col min="21" max="25" width="13.140625" bestFit="1" customWidth="1"/>
    <col min="26" max="26" width="10" bestFit="1" customWidth="1"/>
  </cols>
  <sheetData>
    <row r="1" spans="1:23" s="179" customFormat="1" x14ac:dyDescent="0.2">
      <c r="A1" s="45" t="s">
        <v>111</v>
      </c>
      <c r="B1" s="180"/>
      <c r="C1" s="182"/>
      <c r="D1" s="182"/>
      <c r="E1" s="182"/>
      <c r="F1" s="182"/>
      <c r="G1" s="182"/>
      <c r="H1" s="182"/>
      <c r="Q1" s="186"/>
      <c r="R1" s="185"/>
      <c r="U1" s="185"/>
      <c r="V1" s="185"/>
      <c r="W1" s="185"/>
    </row>
    <row r="2" spans="1:23" ht="15" x14ac:dyDescent="0.25">
      <c r="Q2" s="79"/>
      <c r="R2" s="7"/>
      <c r="U2" s="7"/>
      <c r="V2" s="7"/>
      <c r="W2" s="7"/>
    </row>
    <row r="3" spans="1:23" ht="15" x14ac:dyDescent="0.25">
      <c r="J3" s="164"/>
      <c r="K3" s="164"/>
      <c r="L3" s="164"/>
      <c r="M3" s="164"/>
      <c r="N3" s="164"/>
      <c r="O3" s="164"/>
      <c r="P3" s="164"/>
      <c r="Q3" s="79"/>
      <c r="R3" s="7"/>
      <c r="U3" s="7"/>
      <c r="V3" s="7"/>
      <c r="W3" s="7"/>
    </row>
    <row r="4" spans="1:23" ht="15" x14ac:dyDescent="0.25">
      <c r="J4" s="164"/>
      <c r="K4" s="164"/>
      <c r="L4" s="164"/>
      <c r="M4" s="164"/>
      <c r="N4" s="164"/>
      <c r="O4" s="164"/>
      <c r="P4" s="164"/>
      <c r="Q4" s="79"/>
      <c r="R4" s="7"/>
      <c r="U4" s="7"/>
      <c r="V4" s="7"/>
      <c r="W4" s="7"/>
    </row>
    <row r="5" spans="1:23" ht="15" x14ac:dyDescent="0.25">
      <c r="J5" s="164"/>
      <c r="K5" s="164"/>
      <c r="L5" s="164"/>
      <c r="M5" s="164"/>
      <c r="N5" s="164"/>
      <c r="O5" s="164"/>
      <c r="P5" s="164"/>
      <c r="Q5" s="79"/>
      <c r="R5" s="7"/>
      <c r="U5" s="7"/>
      <c r="V5" s="7"/>
      <c r="W5" s="7"/>
    </row>
    <row r="6" spans="1:23" ht="15" x14ac:dyDescent="0.25">
      <c r="Q6" s="79"/>
      <c r="R6" s="7"/>
      <c r="U6" s="7"/>
      <c r="V6" s="7"/>
      <c r="W6" s="7"/>
    </row>
    <row r="7" spans="1:23" ht="15" x14ac:dyDescent="0.25">
      <c r="Q7" s="79"/>
      <c r="R7" s="7"/>
      <c r="U7" s="7"/>
      <c r="V7" s="7"/>
      <c r="W7" s="7"/>
    </row>
    <row r="8" spans="1:23" ht="15" x14ac:dyDescent="0.25">
      <c r="Q8" s="79"/>
      <c r="R8" s="7"/>
      <c r="U8" s="7"/>
      <c r="V8" s="7"/>
      <c r="W8" s="7"/>
    </row>
    <row r="9" spans="1:23" ht="15" x14ac:dyDescent="0.25">
      <c r="Q9" s="79"/>
      <c r="R9" s="7"/>
      <c r="U9" s="7"/>
      <c r="V9" s="7"/>
      <c r="W9" s="7"/>
    </row>
    <row r="10" spans="1:23" ht="15" x14ac:dyDescent="0.25">
      <c r="Q10" s="79"/>
      <c r="R10" s="7"/>
      <c r="U10" s="7"/>
      <c r="V10" s="7"/>
      <c r="W10" s="7"/>
    </row>
    <row r="11" spans="1:23" ht="15" x14ac:dyDescent="0.25">
      <c r="Q11" s="79"/>
      <c r="R11" s="7"/>
      <c r="U11" s="7"/>
      <c r="V11" s="7"/>
      <c r="W11" s="7"/>
    </row>
    <row r="12" spans="1:23" ht="15" x14ac:dyDescent="0.25">
      <c r="Q12" s="79"/>
      <c r="R12" s="7"/>
      <c r="U12" s="7"/>
      <c r="V12" s="7"/>
      <c r="W12" s="7"/>
    </row>
    <row r="13" spans="1:23" ht="15" x14ac:dyDescent="0.25">
      <c r="Q13" s="79"/>
      <c r="R13" s="7"/>
      <c r="U13" s="7"/>
      <c r="V13" s="7"/>
      <c r="W13" s="7"/>
    </row>
    <row r="14" spans="1:23" ht="15" x14ac:dyDescent="0.25">
      <c r="Q14" s="79"/>
      <c r="R14" s="7"/>
      <c r="U14" s="7"/>
      <c r="V14" s="7"/>
      <c r="W14" s="7"/>
    </row>
    <row r="15" spans="1:23" ht="15" x14ac:dyDescent="0.25">
      <c r="Q15" s="79"/>
      <c r="R15" s="7"/>
      <c r="U15" s="7"/>
      <c r="V15" s="7"/>
      <c r="W15" s="7"/>
    </row>
    <row r="16" spans="1:23" ht="15" x14ac:dyDescent="0.25">
      <c r="Q16" s="79"/>
      <c r="R16" s="7"/>
      <c r="U16" s="7"/>
      <c r="V16" s="7"/>
      <c r="W16" s="7"/>
    </row>
    <row r="17" spans="1:23" ht="15" x14ac:dyDescent="0.25">
      <c r="Q17" s="79"/>
      <c r="R17" s="7"/>
      <c r="U17" s="7"/>
      <c r="V17" s="7"/>
      <c r="W17" s="7"/>
    </row>
    <row r="18" spans="1:23" ht="15" x14ac:dyDescent="0.25">
      <c r="Q18" s="79"/>
      <c r="R18" s="7"/>
      <c r="U18" s="7"/>
      <c r="V18" s="7"/>
      <c r="W18" s="7"/>
    </row>
    <row r="19" spans="1:23" ht="15" x14ac:dyDescent="0.25">
      <c r="Q19" s="79"/>
      <c r="R19" s="7"/>
      <c r="U19" s="7"/>
      <c r="V19" s="7"/>
      <c r="W19" s="7"/>
    </row>
    <row r="20" spans="1:23" ht="15" x14ac:dyDescent="0.25">
      <c r="Q20" s="79"/>
      <c r="R20" s="7"/>
      <c r="U20" s="7"/>
      <c r="V20" s="7"/>
      <c r="W20" s="7"/>
    </row>
    <row r="21" spans="1:23" ht="15" x14ac:dyDescent="0.25">
      <c r="Q21" s="79"/>
      <c r="R21" s="7"/>
      <c r="U21" s="7"/>
      <c r="V21" s="7"/>
      <c r="W21" s="7"/>
    </row>
    <row r="22" spans="1:23" ht="15" x14ac:dyDescent="0.25">
      <c r="Q22" s="79"/>
      <c r="R22" s="7"/>
      <c r="U22" s="7"/>
      <c r="V22" s="7"/>
      <c r="W22" s="7"/>
    </row>
    <row r="23" spans="1:23" ht="15" x14ac:dyDescent="0.25">
      <c r="Q23" s="79"/>
      <c r="R23" s="7"/>
      <c r="U23" s="7"/>
      <c r="V23" s="7"/>
      <c r="W23" s="7"/>
    </row>
    <row r="24" spans="1:23" ht="15" x14ac:dyDescent="0.25">
      <c r="A24" s="68" t="s">
        <v>59</v>
      </c>
      <c r="Q24" s="79"/>
      <c r="R24" s="7"/>
      <c r="U24" s="7"/>
      <c r="V24" s="7"/>
      <c r="W24" s="7"/>
    </row>
    <row r="25" spans="1:23" ht="15" x14ac:dyDescent="0.25">
      <c r="Q25" s="79"/>
      <c r="R25" s="7"/>
      <c r="U25" s="7"/>
      <c r="V25" s="7"/>
      <c r="W25" s="7"/>
    </row>
    <row r="26" spans="1:23" ht="15" x14ac:dyDescent="0.25">
      <c r="Q26" s="79"/>
      <c r="R26" s="7"/>
      <c r="U26" s="7"/>
      <c r="V26" s="7"/>
      <c r="W26" s="7"/>
    </row>
    <row r="27" spans="1:23" ht="15" x14ac:dyDescent="0.25">
      <c r="A27" s="154" t="s">
        <v>38</v>
      </c>
      <c r="Q27" s="79"/>
      <c r="R27" s="7"/>
      <c r="U27" s="7"/>
      <c r="V27" s="7"/>
      <c r="W27" s="7"/>
    </row>
    <row r="28" spans="1:23" ht="15" x14ac:dyDescent="0.25">
      <c r="Q28" s="79"/>
      <c r="R28" s="7"/>
      <c r="U28" s="7"/>
      <c r="V28" s="7"/>
      <c r="W28" s="7"/>
    </row>
    <row r="29" spans="1:23" ht="15" x14ac:dyDescent="0.25">
      <c r="Q29" s="79"/>
      <c r="R29" s="7"/>
      <c r="U29" s="7"/>
      <c r="V29" s="7"/>
      <c r="W29" s="7"/>
    </row>
    <row r="37" spans="1:8" x14ac:dyDescent="0.2">
      <c r="A37" s="103" t="s">
        <v>98</v>
      </c>
      <c r="B37" s="103" t="s">
        <v>1</v>
      </c>
      <c r="C37" s="103" t="s">
        <v>2</v>
      </c>
      <c r="D37" s="103" t="s">
        <v>3</v>
      </c>
      <c r="E37" s="103" t="s">
        <v>4</v>
      </c>
      <c r="F37" s="103" t="s">
        <v>5</v>
      </c>
      <c r="G37" s="103" t="s">
        <v>6</v>
      </c>
      <c r="H37" s="103" t="s">
        <v>7</v>
      </c>
    </row>
    <row r="38" spans="1:8" x14ac:dyDescent="0.2">
      <c r="A38" s="23" t="s">
        <v>23</v>
      </c>
      <c r="B38" s="24">
        <v>104.63440611252605</v>
      </c>
      <c r="C38" s="24">
        <v>107.05017026106697</v>
      </c>
      <c r="D38" s="24">
        <v>111.45831495368328</v>
      </c>
      <c r="E38" s="24">
        <v>105.6267529665588</v>
      </c>
      <c r="F38" s="24">
        <v>102.20447417938533</v>
      </c>
      <c r="G38" s="24">
        <v>99.794367909238247</v>
      </c>
      <c r="H38" s="24">
        <v>98.975211489277982</v>
      </c>
    </row>
    <row r="39" spans="1:8" x14ac:dyDescent="0.2">
      <c r="A39" s="23" t="s">
        <v>24</v>
      </c>
      <c r="B39" s="24">
        <v>111.5705329153605</v>
      </c>
      <c r="C39" s="24">
        <v>111.80177514792899</v>
      </c>
      <c r="D39" s="24">
        <v>113.09631728045326</v>
      </c>
      <c r="E39" s="24">
        <v>113.06811989100818</v>
      </c>
      <c r="F39" s="24">
        <v>109.0131926121372</v>
      </c>
      <c r="G39" s="24">
        <v>110.22337662337662</v>
      </c>
      <c r="H39" s="24">
        <v>104.42892156862744</v>
      </c>
    </row>
    <row r="40" spans="1:8" x14ac:dyDescent="0.2">
      <c r="A40" s="23" t="s">
        <v>9</v>
      </c>
      <c r="B40" s="24">
        <v>353.34821428571428</v>
      </c>
      <c r="C40" s="24">
        <v>413.58974358974359</v>
      </c>
      <c r="D40" s="24">
        <v>466.68309859154931</v>
      </c>
      <c r="E40" s="24">
        <v>456.1700680272109</v>
      </c>
      <c r="F40" s="24">
        <v>552.9133333333333</v>
      </c>
      <c r="G40" s="24">
        <v>606.21333333333337</v>
      </c>
      <c r="H40" s="24">
        <v>595.97452229299358</v>
      </c>
    </row>
  </sheetData>
  <hyperlinks>
    <hyperlink ref="A27" location="Indice!A1" display="Indice" xr:uid="{2C21C83B-CC64-4A8B-9CC8-E4D283B0901E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9E9B3-84BB-4395-9375-33E94680A4C4}">
  <dimension ref="A1:G14"/>
  <sheetViews>
    <sheetView workbookViewId="0">
      <selection activeCell="A14" sqref="A14"/>
    </sheetView>
  </sheetViews>
  <sheetFormatPr defaultColWidth="8.85546875" defaultRowHeight="12.75" x14ac:dyDescent="0.2"/>
  <cols>
    <col min="1" max="1" width="18.42578125" customWidth="1"/>
  </cols>
  <sheetData>
    <row r="1" spans="1:7" s="179" customFormat="1" x14ac:dyDescent="0.2">
      <c r="A1" s="45" t="s">
        <v>151</v>
      </c>
    </row>
    <row r="2" spans="1:7" x14ac:dyDescent="0.2">
      <c r="A2" s="45"/>
    </row>
    <row r="3" spans="1:7" x14ac:dyDescent="0.2">
      <c r="A3" s="35" t="s">
        <v>13</v>
      </c>
      <c r="B3" s="33" t="s">
        <v>7</v>
      </c>
      <c r="C3" s="33" t="s">
        <v>11</v>
      </c>
      <c r="D3" s="33" t="s">
        <v>1</v>
      </c>
      <c r="E3" s="33" t="s">
        <v>11</v>
      </c>
      <c r="F3" s="33" t="s">
        <v>33</v>
      </c>
      <c r="G3" s="33" t="s">
        <v>34</v>
      </c>
    </row>
    <row r="4" spans="1:7" x14ac:dyDescent="0.2">
      <c r="A4" s="18" t="s">
        <v>20</v>
      </c>
      <c r="B4" s="19">
        <v>1194</v>
      </c>
      <c r="C4" s="20">
        <v>0.218</v>
      </c>
      <c r="D4" s="19">
        <v>1024</v>
      </c>
      <c r="E4" s="20">
        <v>0.221</v>
      </c>
      <c r="F4" s="22">
        <v>170</v>
      </c>
      <c r="G4" s="20">
        <v>0.16500000000000001</v>
      </c>
    </row>
    <row r="5" spans="1:7" x14ac:dyDescent="0.2">
      <c r="A5" s="18" t="s">
        <v>21</v>
      </c>
      <c r="B5" s="19">
        <v>1177</v>
      </c>
      <c r="C5" s="20">
        <v>0.214</v>
      </c>
      <c r="D5" s="22">
        <v>989</v>
      </c>
      <c r="E5" s="20">
        <v>0.21299999999999999</v>
      </c>
      <c r="F5" s="22">
        <v>188</v>
      </c>
      <c r="G5" s="20">
        <v>0.19</v>
      </c>
    </row>
    <row r="6" spans="1:7" x14ac:dyDescent="0.2">
      <c r="A6" s="18" t="s">
        <v>10</v>
      </c>
      <c r="B6" s="19">
        <v>1360</v>
      </c>
      <c r="C6" s="20">
        <v>0.248</v>
      </c>
      <c r="D6" s="19">
        <v>1173</v>
      </c>
      <c r="E6" s="20">
        <v>0.253</v>
      </c>
      <c r="F6" s="22">
        <v>187</v>
      </c>
      <c r="G6" s="20">
        <v>0.156</v>
      </c>
    </row>
    <row r="7" spans="1:7" x14ac:dyDescent="0.2">
      <c r="A7" s="18" t="s">
        <v>19</v>
      </c>
      <c r="B7" s="19">
        <v>1167</v>
      </c>
      <c r="C7" s="20">
        <v>0.21199999999999999</v>
      </c>
      <c r="D7" s="22">
        <v>978</v>
      </c>
      <c r="E7" s="20">
        <v>0.21099999999999999</v>
      </c>
      <c r="F7" s="22">
        <v>189</v>
      </c>
      <c r="G7" s="20">
        <v>0.191</v>
      </c>
    </row>
    <row r="8" spans="1:7" x14ac:dyDescent="0.2">
      <c r="A8" s="18" t="s">
        <v>18</v>
      </c>
      <c r="B8" s="22">
        <v>593</v>
      </c>
      <c r="C8" s="20">
        <v>0.108</v>
      </c>
      <c r="D8" s="22">
        <v>474</v>
      </c>
      <c r="E8" s="20">
        <v>0.10199999999999999</v>
      </c>
      <c r="F8" s="22">
        <v>119</v>
      </c>
      <c r="G8" s="20">
        <v>0.253</v>
      </c>
    </row>
    <row r="9" spans="1:7" x14ac:dyDescent="0.2">
      <c r="A9" s="35" t="s">
        <v>0</v>
      </c>
      <c r="B9" s="4">
        <v>5491</v>
      </c>
      <c r="C9" s="38">
        <v>1</v>
      </c>
      <c r="D9" s="4">
        <v>4638</v>
      </c>
      <c r="E9" s="38">
        <v>1</v>
      </c>
      <c r="F9" s="37">
        <v>853</v>
      </c>
      <c r="G9" s="38">
        <v>0.183</v>
      </c>
    </row>
    <row r="10" spans="1:7" x14ac:dyDescent="0.2">
      <c r="A10" s="71"/>
      <c r="B10" s="72"/>
      <c r="C10" s="73"/>
      <c r="D10" s="72"/>
      <c r="E10" s="73"/>
      <c r="F10" s="74"/>
      <c r="G10" s="73"/>
    </row>
    <row r="11" spans="1:7" x14ac:dyDescent="0.2">
      <c r="A11" s="32" t="s">
        <v>55</v>
      </c>
    </row>
    <row r="14" spans="1:7" x14ac:dyDescent="0.2">
      <c r="A14" s="154" t="s">
        <v>38</v>
      </c>
    </row>
  </sheetData>
  <hyperlinks>
    <hyperlink ref="A14" location="Indice!A1" display="Indice" xr:uid="{E66759E7-B8C5-4E2E-A692-332C168E5AA4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8CBE-81A9-4BFF-80B8-CC44A6E408F3}">
  <dimension ref="A1:K55"/>
  <sheetViews>
    <sheetView tabSelected="1" zoomScaleNormal="100" workbookViewId="0">
      <selection activeCell="V2" sqref="V2"/>
    </sheetView>
  </sheetViews>
  <sheetFormatPr defaultColWidth="8.85546875" defaultRowHeight="12.75" x14ac:dyDescent="0.2"/>
  <cols>
    <col min="1" max="1" width="20.7109375" customWidth="1"/>
    <col min="26" max="26" width="9.42578125" bestFit="1" customWidth="1"/>
    <col min="27" max="27" width="11.85546875" bestFit="1" customWidth="1"/>
  </cols>
  <sheetData>
    <row r="1" spans="1:8" s="179" customFormat="1" x14ac:dyDescent="0.2">
      <c r="A1" s="45" t="s">
        <v>127</v>
      </c>
    </row>
    <row r="2" spans="1:8" x14ac:dyDescent="0.2">
      <c r="A2" s="153"/>
    </row>
    <row r="3" spans="1:8" ht="15" x14ac:dyDescent="0.25">
      <c r="F3" s="81"/>
      <c r="G3" s="81"/>
      <c r="H3" s="81"/>
    </row>
    <row r="4" spans="1:8" x14ac:dyDescent="0.2">
      <c r="F4" s="153"/>
    </row>
    <row r="5" spans="1:8" x14ac:dyDescent="0.2">
      <c r="F5" s="153"/>
    </row>
    <row r="6" spans="1:8" x14ac:dyDescent="0.2">
      <c r="F6" s="153"/>
    </row>
    <row r="7" spans="1:8" x14ac:dyDescent="0.2">
      <c r="F7" s="153"/>
    </row>
    <row r="8" spans="1:8" x14ac:dyDescent="0.2">
      <c r="F8" s="153"/>
    </row>
    <row r="9" spans="1:8" x14ac:dyDescent="0.2">
      <c r="F9" s="153"/>
    </row>
    <row r="10" spans="1:8" x14ac:dyDescent="0.2">
      <c r="F10" s="153"/>
    </row>
    <row r="11" spans="1:8" x14ac:dyDescent="0.2">
      <c r="F11" s="153"/>
    </row>
    <row r="12" spans="1:8" x14ac:dyDescent="0.2">
      <c r="F12" s="153"/>
    </row>
    <row r="13" spans="1:8" x14ac:dyDescent="0.2">
      <c r="F13" s="153"/>
    </row>
    <row r="14" spans="1:8" x14ac:dyDescent="0.2">
      <c r="F14" s="153"/>
    </row>
    <row r="15" spans="1:8" x14ac:dyDescent="0.2">
      <c r="F15" s="153"/>
    </row>
    <row r="16" spans="1:8" x14ac:dyDescent="0.2">
      <c r="F16" s="153"/>
    </row>
    <row r="17" spans="1:11" x14ac:dyDescent="0.2">
      <c r="F17" s="153"/>
    </row>
    <row r="18" spans="1:11" x14ac:dyDescent="0.2">
      <c r="F18" s="153"/>
    </row>
    <row r="19" spans="1:11" x14ac:dyDescent="0.2">
      <c r="F19" s="153"/>
    </row>
    <row r="20" spans="1:11" x14ac:dyDescent="0.2">
      <c r="F20" s="153"/>
    </row>
    <row r="21" spans="1:11" x14ac:dyDescent="0.2">
      <c r="F21" s="153"/>
    </row>
    <row r="22" spans="1:11" x14ac:dyDescent="0.2">
      <c r="F22" s="153"/>
    </row>
    <row r="23" spans="1:11" x14ac:dyDescent="0.2">
      <c r="F23" s="153"/>
    </row>
    <row r="24" spans="1:11" ht="15" x14ac:dyDescent="0.25">
      <c r="F24" s="163"/>
      <c r="G24" s="84"/>
      <c r="H24" s="84"/>
    </row>
    <row r="28" spans="1:11" x14ac:dyDescent="0.2">
      <c r="A28" s="68" t="s">
        <v>121</v>
      </c>
    </row>
    <row r="29" spans="1:11" x14ac:dyDescent="0.2">
      <c r="A29" s="68"/>
    </row>
    <row r="30" spans="1:11" x14ac:dyDescent="0.2">
      <c r="A30" s="117"/>
    </row>
    <row r="31" spans="1:11" ht="36" x14ac:dyDescent="0.2">
      <c r="A31" s="121" t="s">
        <v>149</v>
      </c>
      <c r="B31" s="121" t="s">
        <v>128</v>
      </c>
      <c r="C31" s="121" t="s">
        <v>150</v>
      </c>
      <c r="D31" s="121" t="s">
        <v>32</v>
      </c>
      <c r="E31" s="105"/>
      <c r="F31" s="121" t="s">
        <v>13</v>
      </c>
      <c r="G31" s="121">
        <v>2024</v>
      </c>
      <c r="J31" s="70"/>
      <c r="K31" s="70"/>
    </row>
    <row r="32" spans="1:11" x14ac:dyDescent="0.2">
      <c r="A32" s="110" t="s">
        <v>129</v>
      </c>
      <c r="B32" s="101">
        <v>170</v>
      </c>
      <c r="C32" s="101">
        <v>140</v>
      </c>
      <c r="D32" s="101">
        <f t="shared" ref="D32:D52" si="0">B32-C32</f>
        <v>30</v>
      </c>
      <c r="E32" s="70"/>
      <c r="F32" s="119" t="s">
        <v>20</v>
      </c>
      <c r="G32" s="120">
        <v>1194</v>
      </c>
      <c r="J32" s="70"/>
      <c r="K32" s="70"/>
    </row>
    <row r="33" spans="1:11" x14ac:dyDescent="0.2">
      <c r="A33" s="110" t="s">
        <v>130</v>
      </c>
      <c r="B33" s="101">
        <v>41</v>
      </c>
      <c r="C33" s="101">
        <v>44</v>
      </c>
      <c r="D33" s="101">
        <f t="shared" si="0"/>
        <v>-3</v>
      </c>
      <c r="E33" s="70"/>
      <c r="F33" s="119" t="s">
        <v>21</v>
      </c>
      <c r="G33" s="120">
        <v>1177</v>
      </c>
      <c r="J33" s="70"/>
      <c r="K33" s="70"/>
    </row>
    <row r="34" spans="1:11" x14ac:dyDescent="0.2">
      <c r="A34" s="110" t="s">
        <v>131</v>
      </c>
      <c r="B34" s="101">
        <v>148</v>
      </c>
      <c r="C34" s="101">
        <v>125</v>
      </c>
      <c r="D34" s="101">
        <f t="shared" si="0"/>
        <v>23</v>
      </c>
      <c r="E34" s="70"/>
      <c r="F34" s="119" t="s">
        <v>10</v>
      </c>
      <c r="G34" s="120">
        <v>1360</v>
      </c>
      <c r="J34" s="70"/>
      <c r="K34" s="70"/>
    </row>
    <row r="35" spans="1:11" x14ac:dyDescent="0.2">
      <c r="A35" s="110" t="s">
        <v>132</v>
      </c>
      <c r="B35" s="101">
        <v>452</v>
      </c>
      <c r="C35" s="101">
        <v>385</v>
      </c>
      <c r="D35" s="101">
        <f t="shared" si="0"/>
        <v>67</v>
      </c>
      <c r="E35" s="70"/>
      <c r="F35" s="119" t="s">
        <v>19</v>
      </c>
      <c r="G35" s="120">
        <v>1167</v>
      </c>
      <c r="J35" s="70"/>
      <c r="K35" s="70"/>
    </row>
    <row r="36" spans="1:11" x14ac:dyDescent="0.2">
      <c r="A36" s="110" t="s">
        <v>133</v>
      </c>
      <c r="B36" s="101">
        <v>535</v>
      </c>
      <c r="C36" s="101">
        <v>450</v>
      </c>
      <c r="D36" s="101">
        <f t="shared" si="0"/>
        <v>85</v>
      </c>
      <c r="E36" s="70"/>
      <c r="F36" s="119" t="s">
        <v>18</v>
      </c>
      <c r="G36" s="120">
        <v>593</v>
      </c>
      <c r="J36" s="70"/>
      <c r="K36" s="70"/>
    </row>
    <row r="37" spans="1:11" x14ac:dyDescent="0.2">
      <c r="A37" s="110" t="s">
        <v>134</v>
      </c>
      <c r="B37" s="101">
        <v>148</v>
      </c>
      <c r="C37" s="101">
        <v>131</v>
      </c>
      <c r="D37" s="101">
        <f t="shared" si="0"/>
        <v>17</v>
      </c>
      <c r="E37" s="70"/>
      <c r="F37" s="122" t="s">
        <v>16</v>
      </c>
      <c r="G37" s="123">
        <v>5491</v>
      </c>
      <c r="J37" s="70"/>
      <c r="K37" s="70"/>
    </row>
    <row r="38" spans="1:11" x14ac:dyDescent="0.2">
      <c r="A38" s="110" t="s">
        <v>135</v>
      </c>
      <c r="B38" s="101">
        <v>697</v>
      </c>
      <c r="C38" s="101">
        <v>592</v>
      </c>
      <c r="D38" s="101">
        <f t="shared" si="0"/>
        <v>105</v>
      </c>
      <c r="E38" s="70"/>
      <c r="F38" s="70"/>
      <c r="G38" s="70"/>
      <c r="H38" s="70"/>
      <c r="I38" s="70"/>
      <c r="J38" s="70"/>
      <c r="K38" s="70"/>
    </row>
    <row r="39" spans="1:11" x14ac:dyDescent="0.2">
      <c r="A39" s="110" t="s">
        <v>136</v>
      </c>
      <c r="B39" s="101">
        <v>147</v>
      </c>
      <c r="C39" s="101">
        <v>134</v>
      </c>
      <c r="D39" s="101">
        <f t="shared" si="0"/>
        <v>13</v>
      </c>
      <c r="E39" s="70"/>
      <c r="F39" s="70"/>
      <c r="G39" s="70"/>
      <c r="H39" s="70"/>
      <c r="I39" s="70"/>
      <c r="J39" s="70"/>
      <c r="K39" s="70"/>
    </row>
    <row r="40" spans="1:11" x14ac:dyDescent="0.2">
      <c r="A40" s="110" t="s">
        <v>137</v>
      </c>
      <c r="B40" s="101">
        <v>745</v>
      </c>
      <c r="C40" s="101">
        <v>631</v>
      </c>
      <c r="D40" s="101">
        <f t="shared" si="0"/>
        <v>114</v>
      </c>
      <c r="E40" s="70"/>
      <c r="F40" s="70"/>
      <c r="G40" s="70"/>
      <c r="H40" s="70"/>
      <c r="I40" s="70"/>
      <c r="J40" s="70"/>
      <c r="K40" s="70"/>
    </row>
    <row r="41" spans="1:11" x14ac:dyDescent="0.2">
      <c r="A41" s="110" t="s">
        <v>138</v>
      </c>
      <c r="B41" s="101">
        <v>175</v>
      </c>
      <c r="C41" s="101">
        <v>141</v>
      </c>
      <c r="D41" s="101">
        <f t="shared" si="0"/>
        <v>34</v>
      </c>
      <c r="E41" s="70"/>
      <c r="F41" s="70"/>
      <c r="G41" s="70"/>
      <c r="H41" s="70"/>
      <c r="I41" s="70"/>
      <c r="J41" s="70"/>
      <c r="K41" s="70"/>
    </row>
    <row r="42" spans="1:11" x14ac:dyDescent="0.2">
      <c r="A42" s="110" t="s">
        <v>139</v>
      </c>
      <c r="B42" s="101">
        <v>45</v>
      </c>
      <c r="C42" s="101">
        <v>37</v>
      </c>
      <c r="D42" s="101">
        <f t="shared" si="0"/>
        <v>8</v>
      </c>
      <c r="E42" s="70"/>
      <c r="F42" s="70"/>
      <c r="G42" s="70"/>
      <c r="H42" s="70"/>
      <c r="I42" s="70"/>
      <c r="J42" s="70"/>
      <c r="K42" s="70"/>
    </row>
    <row r="43" spans="1:11" x14ac:dyDescent="0.2">
      <c r="A43" s="110" t="s">
        <v>140</v>
      </c>
      <c r="B43" s="101">
        <v>295</v>
      </c>
      <c r="C43" s="101">
        <v>251</v>
      </c>
      <c r="D43" s="101">
        <f t="shared" si="0"/>
        <v>44</v>
      </c>
      <c r="E43" s="70"/>
      <c r="F43" s="70"/>
      <c r="G43" s="70"/>
      <c r="H43" s="70"/>
      <c r="I43" s="70"/>
      <c r="J43" s="70"/>
      <c r="K43" s="70"/>
    </row>
    <row r="44" spans="1:11" x14ac:dyDescent="0.2">
      <c r="A44" s="110" t="s">
        <v>141</v>
      </c>
      <c r="B44" s="101">
        <v>311</v>
      </c>
      <c r="C44" s="101">
        <v>247</v>
      </c>
      <c r="D44" s="101">
        <f t="shared" si="0"/>
        <v>64</v>
      </c>
      <c r="E44" s="70"/>
      <c r="F44" s="70"/>
      <c r="G44" s="70"/>
      <c r="H44" s="70"/>
      <c r="I44" s="70"/>
      <c r="J44" s="70"/>
      <c r="K44" s="70"/>
    </row>
    <row r="45" spans="1:11" x14ac:dyDescent="0.2">
      <c r="A45" s="110" t="s">
        <v>142</v>
      </c>
      <c r="B45" s="101">
        <v>159</v>
      </c>
      <c r="C45" s="101">
        <v>138</v>
      </c>
      <c r="D45" s="101">
        <f t="shared" si="0"/>
        <v>21</v>
      </c>
      <c r="E45" s="70"/>
      <c r="F45" s="70"/>
      <c r="G45" s="70"/>
      <c r="H45" s="70"/>
      <c r="I45" s="70"/>
      <c r="J45" s="70"/>
      <c r="K45" s="70"/>
    </row>
    <row r="46" spans="1:11" x14ac:dyDescent="0.2">
      <c r="A46" s="110" t="s">
        <v>143</v>
      </c>
      <c r="B46" s="101">
        <v>434</v>
      </c>
      <c r="C46" s="101">
        <v>336</v>
      </c>
      <c r="D46" s="101">
        <f t="shared" si="0"/>
        <v>98</v>
      </c>
      <c r="E46" s="70"/>
      <c r="F46" s="70"/>
      <c r="G46" s="70"/>
      <c r="H46" s="70"/>
      <c r="I46" s="70"/>
      <c r="J46" s="70"/>
      <c r="K46" s="70"/>
    </row>
    <row r="47" spans="1:11" x14ac:dyDescent="0.2">
      <c r="A47" s="110" t="s">
        <v>144</v>
      </c>
      <c r="B47" s="101">
        <v>378</v>
      </c>
      <c r="C47" s="101">
        <v>342</v>
      </c>
      <c r="D47" s="101">
        <f t="shared" si="0"/>
        <v>36</v>
      </c>
      <c r="E47" s="70"/>
      <c r="F47" s="70"/>
      <c r="G47" s="70"/>
      <c r="H47" s="70"/>
      <c r="I47" s="70"/>
      <c r="J47" s="70"/>
      <c r="K47" s="70"/>
    </row>
    <row r="48" spans="1:11" x14ac:dyDescent="0.2">
      <c r="A48" s="110" t="s">
        <v>145</v>
      </c>
      <c r="B48" s="101">
        <v>113</v>
      </c>
      <c r="C48" s="101">
        <v>93</v>
      </c>
      <c r="D48" s="101">
        <f t="shared" si="0"/>
        <v>20</v>
      </c>
      <c r="E48" s="70"/>
      <c r="F48" s="70"/>
      <c r="G48" s="70"/>
      <c r="H48" s="70"/>
      <c r="I48" s="70"/>
      <c r="J48" s="70"/>
      <c r="K48" s="70"/>
    </row>
    <row r="49" spans="1:11" x14ac:dyDescent="0.2">
      <c r="A49" s="110" t="s">
        <v>146</v>
      </c>
      <c r="B49" s="101">
        <v>110</v>
      </c>
      <c r="C49" s="101">
        <v>98</v>
      </c>
      <c r="D49" s="101">
        <f t="shared" si="0"/>
        <v>12</v>
      </c>
      <c r="E49" s="70"/>
      <c r="F49" s="70"/>
      <c r="G49" s="70"/>
      <c r="H49" s="70"/>
      <c r="I49" s="70"/>
      <c r="J49" s="70"/>
      <c r="K49" s="70"/>
    </row>
    <row r="50" spans="1:11" x14ac:dyDescent="0.2">
      <c r="A50" s="110" t="s">
        <v>147</v>
      </c>
      <c r="B50" s="101">
        <v>7</v>
      </c>
      <c r="C50" s="101">
        <v>8</v>
      </c>
      <c r="D50" s="101">
        <f t="shared" si="0"/>
        <v>-1</v>
      </c>
      <c r="E50" s="70"/>
      <c r="F50" s="70"/>
      <c r="G50" s="70"/>
      <c r="H50" s="70"/>
      <c r="I50" s="70"/>
      <c r="J50" s="70"/>
      <c r="K50" s="70"/>
    </row>
    <row r="51" spans="1:11" x14ac:dyDescent="0.2">
      <c r="A51" s="110" t="s">
        <v>148</v>
      </c>
      <c r="B51" s="101">
        <v>381</v>
      </c>
      <c r="C51" s="101">
        <v>315</v>
      </c>
      <c r="D51" s="101">
        <f t="shared" si="0"/>
        <v>66</v>
      </c>
      <c r="E51" s="70"/>
      <c r="F51" s="70"/>
      <c r="G51" s="70"/>
      <c r="H51" s="70"/>
      <c r="I51" s="70"/>
      <c r="J51" s="70"/>
      <c r="K51" s="70"/>
    </row>
    <row r="52" spans="1:11" x14ac:dyDescent="0.2">
      <c r="A52" s="124" t="s">
        <v>425</v>
      </c>
      <c r="B52" s="125">
        <f>SUM(B32:B51)</f>
        <v>5491</v>
      </c>
      <c r="C52" s="125">
        <f>SUM(C32:C51)</f>
        <v>4638</v>
      </c>
      <c r="D52" s="125">
        <f t="shared" si="0"/>
        <v>853</v>
      </c>
      <c r="E52" s="70"/>
      <c r="F52" s="70"/>
      <c r="G52" s="70"/>
      <c r="H52" s="70"/>
      <c r="I52" s="70"/>
      <c r="J52" s="70"/>
      <c r="K52" s="70"/>
    </row>
    <row r="53" spans="1:1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</row>
    <row r="55" spans="1:11" x14ac:dyDescent="0.2">
      <c r="A55" s="154" t="s">
        <v>38</v>
      </c>
    </row>
  </sheetData>
  <hyperlinks>
    <hyperlink ref="A55" location="Indice!A1" display="Indice" xr:uid="{25989659-5499-4549-AF76-07E8F14B276A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3AD3-EDA4-4E2C-B2E1-362E74AA80D4}">
  <dimension ref="A1:M35"/>
  <sheetViews>
    <sheetView zoomScaleNormal="100" workbookViewId="0">
      <selection activeCell="L26" sqref="E26:L26"/>
    </sheetView>
  </sheetViews>
  <sheetFormatPr defaultColWidth="8.85546875" defaultRowHeight="12.75" x14ac:dyDescent="0.2"/>
  <cols>
    <col min="1" max="1" width="20.42578125" customWidth="1"/>
    <col min="2" max="5" width="17.85546875" customWidth="1"/>
    <col min="6" max="6" width="8.85546875" customWidth="1"/>
    <col min="7" max="7" width="14.5703125" customWidth="1"/>
    <col min="8" max="8" width="10.140625" bestFit="1" customWidth="1"/>
    <col min="10" max="10" width="14.28515625" customWidth="1"/>
    <col min="11" max="11" width="10.42578125" bestFit="1" customWidth="1"/>
    <col min="12" max="12" width="13.28515625" bestFit="1" customWidth="1"/>
    <col min="13" max="13" width="11.7109375" bestFit="1" customWidth="1"/>
    <col min="14" max="14" width="13.28515625" bestFit="1" customWidth="1"/>
    <col min="15" max="15" width="11.7109375" bestFit="1" customWidth="1"/>
    <col min="16" max="16" width="9.42578125" bestFit="1" customWidth="1"/>
    <col min="17" max="17" width="11.85546875" customWidth="1"/>
    <col min="19" max="19" width="13.140625" bestFit="1" customWidth="1"/>
    <col min="20" max="20" width="12.5703125" customWidth="1"/>
    <col min="21" max="25" width="13.140625" bestFit="1" customWidth="1"/>
    <col min="26" max="26" width="10" bestFit="1" customWidth="1"/>
  </cols>
  <sheetData>
    <row r="1" spans="1:13" s="179" customFormat="1" ht="13.5" customHeight="1" x14ac:dyDescent="0.2">
      <c r="A1" s="45" t="s">
        <v>126</v>
      </c>
      <c r="B1" s="185"/>
      <c r="C1" s="185"/>
      <c r="D1" s="185"/>
      <c r="E1" s="185"/>
      <c r="F1" s="185"/>
      <c r="G1" s="185"/>
      <c r="H1" s="185"/>
    </row>
    <row r="2" spans="1:13" ht="13.5" customHeight="1" x14ac:dyDescent="0.25">
      <c r="G2" s="79"/>
      <c r="H2" s="7"/>
      <c r="K2" s="7"/>
      <c r="L2" s="7"/>
      <c r="M2" s="7"/>
    </row>
    <row r="3" spans="1:13" ht="13.5" customHeight="1" x14ac:dyDescent="0.2"/>
    <row r="4" spans="1:13" ht="13.5" customHeight="1" x14ac:dyDescent="0.2"/>
    <row r="5" spans="1:13" ht="13.5" customHeight="1" x14ac:dyDescent="0.2"/>
    <row r="6" spans="1:13" ht="13.5" customHeight="1" x14ac:dyDescent="0.2"/>
    <row r="7" spans="1:13" ht="13.5" customHeight="1" x14ac:dyDescent="0.2"/>
    <row r="8" spans="1:13" ht="13.5" customHeight="1" x14ac:dyDescent="0.2"/>
    <row r="9" spans="1:13" ht="13.5" customHeight="1" x14ac:dyDescent="0.2"/>
    <row r="10" spans="1:13" ht="13.5" customHeight="1" x14ac:dyDescent="0.2"/>
    <row r="11" spans="1:13" ht="13.5" customHeight="1" x14ac:dyDescent="0.2"/>
    <row r="12" spans="1:13" ht="13.5" customHeight="1" x14ac:dyDescent="0.2"/>
    <row r="13" spans="1:13" ht="13.5" customHeight="1" x14ac:dyDescent="0.2"/>
    <row r="14" spans="1:13" ht="13.5" customHeight="1" x14ac:dyDescent="0.2"/>
    <row r="15" spans="1:13" ht="13.5" customHeight="1" x14ac:dyDescent="0.2"/>
    <row r="16" spans="1:13" ht="13.5" customHeight="1" x14ac:dyDescent="0.2"/>
    <row r="17" spans="1:5" ht="13.5" customHeight="1" x14ac:dyDescent="0.2"/>
    <row r="18" spans="1:5" ht="13.5" customHeight="1" x14ac:dyDescent="0.2"/>
    <row r="19" spans="1:5" ht="13.5" customHeight="1" x14ac:dyDescent="0.2">
      <c r="A19" s="78"/>
      <c r="B19" s="78"/>
      <c r="C19" s="78"/>
      <c r="D19" s="78"/>
    </row>
    <row r="20" spans="1:5" ht="13.5" customHeight="1" x14ac:dyDescent="0.25">
      <c r="A20" s="82"/>
      <c r="B20" s="82"/>
      <c r="C20" s="82"/>
      <c r="D20" s="82"/>
    </row>
    <row r="21" spans="1:5" ht="13.5" customHeight="1" x14ac:dyDescent="0.25">
      <c r="A21" s="82"/>
      <c r="B21" s="82"/>
      <c r="C21" s="82"/>
      <c r="D21" s="82"/>
    </row>
    <row r="22" spans="1:5" ht="13.5" customHeight="1" x14ac:dyDescent="0.25">
      <c r="A22" s="82"/>
      <c r="B22" s="82"/>
      <c r="C22" s="82"/>
      <c r="D22" s="82"/>
    </row>
    <row r="23" spans="1:5" ht="13.5" customHeight="1" x14ac:dyDescent="0.25">
      <c r="A23" s="68" t="s">
        <v>55</v>
      </c>
      <c r="B23" s="82"/>
      <c r="C23" s="82"/>
      <c r="D23" s="82"/>
    </row>
    <row r="26" spans="1:5" x14ac:dyDescent="0.2">
      <c r="A26" s="35" t="s">
        <v>13</v>
      </c>
      <c r="B26" s="33" t="s">
        <v>23</v>
      </c>
      <c r="C26" s="33" t="s">
        <v>24</v>
      </c>
      <c r="D26" s="33" t="s">
        <v>109</v>
      </c>
      <c r="E26" s="33" t="s">
        <v>34</v>
      </c>
    </row>
    <row r="27" spans="1:5" x14ac:dyDescent="0.2">
      <c r="A27" s="18" t="s">
        <v>20</v>
      </c>
      <c r="B27" s="19">
        <v>142</v>
      </c>
      <c r="C27" s="19">
        <v>28</v>
      </c>
      <c r="D27" s="22">
        <f>B27+C27</f>
        <v>170</v>
      </c>
      <c r="E27" s="102">
        <v>0.166015625</v>
      </c>
    </row>
    <row r="28" spans="1:5" x14ac:dyDescent="0.2">
      <c r="A28" s="18" t="s">
        <v>21</v>
      </c>
      <c r="B28" s="19">
        <v>179</v>
      </c>
      <c r="C28" s="19">
        <v>9</v>
      </c>
      <c r="D28" s="22">
        <f>B28+C28</f>
        <v>188</v>
      </c>
      <c r="E28" s="102">
        <v>0.19009100101112233</v>
      </c>
    </row>
    <row r="29" spans="1:5" x14ac:dyDescent="0.2">
      <c r="A29" s="18" t="s">
        <v>10</v>
      </c>
      <c r="B29" s="19">
        <v>151</v>
      </c>
      <c r="C29" s="19">
        <v>36</v>
      </c>
      <c r="D29" s="22">
        <f>B29+C29</f>
        <v>187</v>
      </c>
      <c r="E29" s="102">
        <v>0.15942028985507245</v>
      </c>
    </row>
    <row r="30" spans="1:5" x14ac:dyDescent="0.2">
      <c r="A30" s="18" t="s">
        <v>19</v>
      </c>
      <c r="B30" s="19">
        <v>183</v>
      </c>
      <c r="C30" s="19">
        <v>6</v>
      </c>
      <c r="D30" s="22">
        <f>B30+C30</f>
        <v>189</v>
      </c>
      <c r="E30" s="102">
        <v>0.19325153374233128</v>
      </c>
    </row>
    <row r="31" spans="1:5" x14ac:dyDescent="0.2">
      <c r="A31" s="18" t="s">
        <v>18</v>
      </c>
      <c r="B31" s="19">
        <v>109</v>
      </c>
      <c r="C31" s="19">
        <v>10</v>
      </c>
      <c r="D31" s="22">
        <f>B31+C31</f>
        <v>119</v>
      </c>
      <c r="E31" s="102">
        <v>0.25105485232067509</v>
      </c>
    </row>
    <row r="32" spans="1:5" x14ac:dyDescent="0.2">
      <c r="A32" s="35" t="s">
        <v>0</v>
      </c>
      <c r="B32" s="4">
        <v>764</v>
      </c>
      <c r="C32" s="4">
        <v>89</v>
      </c>
      <c r="D32" s="4">
        <f>SUM(D27:D31)</f>
        <v>853</v>
      </c>
      <c r="E32" s="162">
        <v>0.18391548081069425</v>
      </c>
    </row>
    <row r="34" spans="1:3" x14ac:dyDescent="0.2">
      <c r="B34" s="75"/>
      <c r="C34" s="75"/>
    </row>
    <row r="35" spans="1:3" ht="15" x14ac:dyDescent="0.25">
      <c r="A35" s="144" t="s">
        <v>38</v>
      </c>
    </row>
  </sheetData>
  <hyperlinks>
    <hyperlink ref="A35" location="Indice!A1" display="Indice" xr:uid="{13CB319E-4A88-413E-A295-FBB587D924EE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CDFB-888F-4185-8100-7A391F2F960B}">
  <dimension ref="A1:G15"/>
  <sheetViews>
    <sheetView workbookViewId="0">
      <selection activeCell="A15" sqref="A15"/>
    </sheetView>
  </sheetViews>
  <sheetFormatPr defaultColWidth="8.85546875" defaultRowHeight="12.75" x14ac:dyDescent="0.2"/>
  <cols>
    <col min="1" max="1" width="16.7109375" customWidth="1"/>
    <col min="2" max="2" width="12.140625" customWidth="1"/>
    <col min="3" max="3" width="10.7109375" customWidth="1"/>
    <col min="4" max="4" width="10" customWidth="1"/>
  </cols>
  <sheetData>
    <row r="1" spans="1:7" s="179" customFormat="1" x14ac:dyDescent="0.2">
      <c r="A1" s="45" t="s">
        <v>63</v>
      </c>
    </row>
    <row r="2" spans="1:7" x14ac:dyDescent="0.2">
      <c r="A2" s="45"/>
    </row>
    <row r="3" spans="1:7" x14ac:dyDescent="0.2">
      <c r="A3" s="26" t="s">
        <v>46</v>
      </c>
      <c r="B3" s="26" t="s">
        <v>20</v>
      </c>
      <c r="C3" s="26" t="s">
        <v>21</v>
      </c>
      <c r="D3" s="26" t="s">
        <v>10</v>
      </c>
      <c r="E3" s="26" t="s">
        <v>19</v>
      </c>
      <c r="F3" s="26" t="s">
        <v>18</v>
      </c>
      <c r="G3" s="26" t="s">
        <v>0</v>
      </c>
    </row>
    <row r="4" spans="1:7" x14ac:dyDescent="0.2">
      <c r="A4" s="27" t="s">
        <v>47</v>
      </c>
      <c r="B4" s="34">
        <v>21</v>
      </c>
      <c r="C4" s="34">
        <v>5</v>
      </c>
      <c r="D4" s="34">
        <v>15</v>
      </c>
      <c r="E4" s="34">
        <v>18</v>
      </c>
      <c r="F4" s="34">
        <v>7</v>
      </c>
      <c r="G4" s="34">
        <v>66</v>
      </c>
    </row>
    <row r="5" spans="1:7" x14ac:dyDescent="0.2">
      <c r="A5" s="27" t="s">
        <v>48</v>
      </c>
      <c r="B5" s="34">
        <v>15</v>
      </c>
      <c r="C5" s="34">
        <v>12</v>
      </c>
      <c r="D5" s="34">
        <v>14</v>
      </c>
      <c r="E5" s="34">
        <v>16</v>
      </c>
      <c r="F5" s="34">
        <v>4</v>
      </c>
      <c r="G5" s="34">
        <v>61</v>
      </c>
    </row>
    <row r="6" spans="1:7" x14ac:dyDescent="0.2">
      <c r="A6" s="27" t="s">
        <v>49</v>
      </c>
      <c r="B6" s="34">
        <v>3</v>
      </c>
      <c r="C6" s="34">
        <v>4</v>
      </c>
      <c r="D6" s="34">
        <v>7</v>
      </c>
      <c r="E6" s="34">
        <v>3</v>
      </c>
      <c r="F6" s="34">
        <v>6</v>
      </c>
      <c r="G6" s="34">
        <v>23</v>
      </c>
    </row>
    <row r="7" spans="1:7" x14ac:dyDescent="0.2">
      <c r="A7" s="27" t="s">
        <v>50</v>
      </c>
      <c r="B7" s="34">
        <v>20</v>
      </c>
      <c r="C7" s="34">
        <v>13</v>
      </c>
      <c r="D7" s="34">
        <v>8</v>
      </c>
      <c r="E7" s="34">
        <v>11</v>
      </c>
      <c r="F7" s="34">
        <v>1</v>
      </c>
      <c r="G7" s="34">
        <v>53</v>
      </c>
    </row>
    <row r="8" spans="1:7" x14ac:dyDescent="0.2">
      <c r="A8" s="27" t="s">
        <v>51</v>
      </c>
      <c r="B8" s="34">
        <v>3</v>
      </c>
      <c r="C8" s="34">
        <v>7</v>
      </c>
      <c r="D8" s="34">
        <v>6</v>
      </c>
      <c r="E8" s="34">
        <v>10</v>
      </c>
      <c r="F8" s="34">
        <v>2</v>
      </c>
      <c r="G8" s="34">
        <v>28</v>
      </c>
    </row>
    <row r="9" spans="1:7" x14ac:dyDescent="0.2">
      <c r="A9" s="27" t="s">
        <v>52</v>
      </c>
      <c r="B9" s="34">
        <v>5</v>
      </c>
      <c r="C9" s="34">
        <v>6</v>
      </c>
      <c r="D9" s="34">
        <v>4</v>
      </c>
      <c r="E9" s="34">
        <v>4</v>
      </c>
      <c r="F9" s="34">
        <v>4</v>
      </c>
      <c r="G9" s="34">
        <v>23</v>
      </c>
    </row>
    <row r="10" spans="1:7" x14ac:dyDescent="0.2">
      <c r="A10" s="28" t="s">
        <v>53</v>
      </c>
      <c r="B10" s="29">
        <v>67</v>
      </c>
      <c r="C10" s="29">
        <v>47</v>
      </c>
      <c r="D10" s="29">
        <v>54</v>
      </c>
      <c r="E10" s="29">
        <v>62</v>
      </c>
      <c r="F10" s="29">
        <v>24</v>
      </c>
      <c r="G10" s="29">
        <v>254</v>
      </c>
    </row>
    <row r="12" spans="1:7" x14ac:dyDescent="0.2">
      <c r="A12" s="68" t="s">
        <v>61</v>
      </c>
    </row>
    <row r="13" spans="1:7" x14ac:dyDescent="0.2">
      <c r="A13" s="68"/>
    </row>
    <row r="15" spans="1:7" x14ac:dyDescent="0.2">
      <c r="A15" s="154" t="s">
        <v>38</v>
      </c>
    </row>
  </sheetData>
  <hyperlinks>
    <hyperlink ref="A15" location="Indice!A1" display="Indice" xr:uid="{CEC54F02-50AF-45E9-8E56-0D94BEE3C16F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E2D1B-5A9B-47DA-9AF6-CF9C75150062}">
  <dimension ref="A1:D306"/>
  <sheetViews>
    <sheetView workbookViewId="0">
      <selection activeCell="M24" sqref="M24"/>
    </sheetView>
  </sheetViews>
  <sheetFormatPr defaultColWidth="8.85546875" defaultRowHeight="12.75" x14ac:dyDescent="0.2"/>
  <cols>
    <col min="1" max="1" width="21.140625" customWidth="1"/>
    <col min="2" max="2" width="12.28515625" customWidth="1"/>
    <col min="3" max="3" width="18.5703125" customWidth="1"/>
    <col min="4" max="4" width="12.28515625" customWidth="1"/>
  </cols>
  <sheetData>
    <row r="1" spans="1:1" s="179" customFormat="1" x14ac:dyDescent="0.2">
      <c r="A1" s="45" t="s">
        <v>125</v>
      </c>
    </row>
    <row r="46" spans="1:1" x14ac:dyDescent="0.2">
      <c r="A46" s="68" t="s">
        <v>61</v>
      </c>
    </row>
    <row r="49" spans="1:4" ht="12.95" customHeight="1" x14ac:dyDescent="0.2">
      <c r="A49" s="142" t="s">
        <v>418</v>
      </c>
      <c r="B49" s="142" t="s">
        <v>7</v>
      </c>
      <c r="C49" s="142" t="s">
        <v>419</v>
      </c>
      <c r="D49" s="142" t="s">
        <v>13</v>
      </c>
    </row>
    <row r="50" spans="1:4" ht="12.95" customHeight="1" x14ac:dyDescent="0.2">
      <c r="A50" s="143" t="s">
        <v>156</v>
      </c>
      <c r="B50" s="137">
        <v>3</v>
      </c>
      <c r="C50" s="137" t="s">
        <v>157</v>
      </c>
      <c r="D50" s="137" t="s">
        <v>18</v>
      </c>
    </row>
    <row r="51" spans="1:4" ht="12.95" customHeight="1" x14ac:dyDescent="0.2">
      <c r="A51" s="143" t="s">
        <v>158</v>
      </c>
      <c r="B51" s="137">
        <v>30</v>
      </c>
      <c r="C51" s="137" t="s">
        <v>157</v>
      </c>
      <c r="D51" s="137" t="s">
        <v>159</v>
      </c>
    </row>
    <row r="52" spans="1:4" ht="12.95" customHeight="1" x14ac:dyDescent="0.2">
      <c r="A52" s="143" t="s">
        <v>160</v>
      </c>
      <c r="B52" s="137">
        <v>56</v>
      </c>
      <c r="C52" s="137" t="s">
        <v>157</v>
      </c>
      <c r="D52" s="137" t="s">
        <v>159</v>
      </c>
    </row>
    <row r="53" spans="1:4" ht="12.95" customHeight="1" x14ac:dyDescent="0.2">
      <c r="A53" s="143" t="s">
        <v>161</v>
      </c>
      <c r="B53" s="137">
        <v>1</v>
      </c>
      <c r="C53" s="137" t="s">
        <v>157</v>
      </c>
      <c r="D53" s="137" t="s">
        <v>19</v>
      </c>
    </row>
    <row r="54" spans="1:4" ht="12.95" customHeight="1" x14ac:dyDescent="0.2">
      <c r="A54" s="143" t="s">
        <v>162</v>
      </c>
      <c r="B54" s="137">
        <v>100</v>
      </c>
      <c r="C54" s="137" t="s">
        <v>157</v>
      </c>
      <c r="D54" s="137" t="s">
        <v>19</v>
      </c>
    </row>
    <row r="55" spans="1:4" ht="12.95" customHeight="1" x14ac:dyDescent="0.2">
      <c r="A55" s="143" t="s">
        <v>163</v>
      </c>
      <c r="B55" s="137">
        <v>14</v>
      </c>
      <c r="C55" s="137" t="s">
        <v>157</v>
      </c>
      <c r="D55" s="137" t="s">
        <v>10</v>
      </c>
    </row>
    <row r="56" spans="1:4" ht="12.95" customHeight="1" x14ac:dyDescent="0.2">
      <c r="A56" s="143" t="s">
        <v>164</v>
      </c>
      <c r="B56" s="137">
        <v>36</v>
      </c>
      <c r="C56" s="137" t="s">
        <v>157</v>
      </c>
      <c r="D56" s="137" t="s">
        <v>18</v>
      </c>
    </row>
    <row r="57" spans="1:4" ht="12.95" customHeight="1" x14ac:dyDescent="0.2">
      <c r="A57" s="143" t="s">
        <v>165</v>
      </c>
      <c r="B57" s="137">
        <v>80</v>
      </c>
      <c r="C57" s="137" t="s">
        <v>157</v>
      </c>
      <c r="D57" s="137" t="s">
        <v>159</v>
      </c>
    </row>
    <row r="58" spans="1:4" ht="12.95" customHeight="1" x14ac:dyDescent="0.2">
      <c r="A58" s="143" t="s">
        <v>166</v>
      </c>
      <c r="B58" s="137">
        <v>41</v>
      </c>
      <c r="C58" s="137" t="s">
        <v>157</v>
      </c>
      <c r="D58" s="137" t="s">
        <v>167</v>
      </c>
    </row>
    <row r="59" spans="1:4" ht="12.95" customHeight="1" x14ac:dyDescent="0.2">
      <c r="A59" s="143" t="s">
        <v>168</v>
      </c>
      <c r="B59" s="137">
        <v>99</v>
      </c>
      <c r="C59" s="137" t="s">
        <v>157</v>
      </c>
      <c r="D59" s="137" t="s">
        <v>19</v>
      </c>
    </row>
    <row r="60" spans="1:4" ht="12.95" customHeight="1" x14ac:dyDescent="0.2">
      <c r="A60" s="143" t="s">
        <v>169</v>
      </c>
      <c r="B60" s="137">
        <v>1</v>
      </c>
      <c r="C60" s="137" t="s">
        <v>157</v>
      </c>
      <c r="D60" s="137" t="s">
        <v>10</v>
      </c>
    </row>
    <row r="61" spans="1:4" ht="12.95" customHeight="1" x14ac:dyDescent="0.2">
      <c r="A61" s="143" t="s">
        <v>170</v>
      </c>
      <c r="B61" s="137">
        <v>56</v>
      </c>
      <c r="C61" s="137" t="s">
        <v>157</v>
      </c>
      <c r="D61" s="137" t="s">
        <v>18</v>
      </c>
    </row>
    <row r="62" spans="1:4" ht="12.95" customHeight="1" x14ac:dyDescent="0.2">
      <c r="A62" s="143" t="s">
        <v>171</v>
      </c>
      <c r="B62" s="137">
        <v>71</v>
      </c>
      <c r="C62" s="137" t="s">
        <v>157</v>
      </c>
      <c r="D62" s="137" t="s">
        <v>159</v>
      </c>
    </row>
    <row r="63" spans="1:4" ht="12.95" customHeight="1" x14ac:dyDescent="0.2">
      <c r="A63" s="143" t="s">
        <v>172</v>
      </c>
      <c r="B63" s="137">
        <v>31</v>
      </c>
      <c r="C63" s="137" t="s">
        <v>157</v>
      </c>
      <c r="D63" s="137" t="s">
        <v>159</v>
      </c>
    </row>
    <row r="64" spans="1:4" ht="12.95" customHeight="1" x14ac:dyDescent="0.2">
      <c r="A64" s="143" t="s">
        <v>173</v>
      </c>
      <c r="B64" s="137">
        <v>30</v>
      </c>
      <c r="C64" s="137" t="s">
        <v>157</v>
      </c>
      <c r="D64" s="137" t="s">
        <v>159</v>
      </c>
    </row>
    <row r="65" spans="1:4" ht="12.95" customHeight="1" x14ac:dyDescent="0.2">
      <c r="A65" s="143" t="s">
        <v>174</v>
      </c>
      <c r="B65" s="137">
        <v>97</v>
      </c>
      <c r="C65" s="137" t="s">
        <v>157</v>
      </c>
      <c r="D65" s="137" t="s">
        <v>167</v>
      </c>
    </row>
    <row r="66" spans="1:4" ht="12.95" customHeight="1" x14ac:dyDescent="0.2">
      <c r="A66" s="143" t="s">
        <v>175</v>
      </c>
      <c r="B66" s="137">
        <v>1</v>
      </c>
      <c r="C66" s="137" t="s">
        <v>157</v>
      </c>
      <c r="D66" s="137" t="s">
        <v>10</v>
      </c>
    </row>
    <row r="67" spans="1:4" ht="12.95" customHeight="1" x14ac:dyDescent="0.2">
      <c r="A67" s="143" t="s">
        <v>176</v>
      </c>
      <c r="B67" s="137">
        <v>4</v>
      </c>
      <c r="C67" s="137" t="s">
        <v>157</v>
      </c>
      <c r="D67" s="137" t="s">
        <v>10</v>
      </c>
    </row>
    <row r="68" spans="1:4" ht="12.95" customHeight="1" x14ac:dyDescent="0.2">
      <c r="A68" s="143" t="s">
        <v>177</v>
      </c>
      <c r="B68" s="137">
        <v>96</v>
      </c>
      <c r="C68" s="137" t="s">
        <v>157</v>
      </c>
      <c r="D68" s="137" t="s">
        <v>10</v>
      </c>
    </row>
    <row r="69" spans="1:4" ht="12.95" customHeight="1" x14ac:dyDescent="0.2">
      <c r="A69" s="143" t="s">
        <v>178</v>
      </c>
      <c r="B69" s="137">
        <v>81</v>
      </c>
      <c r="C69" s="137" t="s">
        <v>157</v>
      </c>
      <c r="D69" s="137" t="s">
        <v>19</v>
      </c>
    </row>
    <row r="70" spans="1:4" ht="12.95" customHeight="1" x14ac:dyDescent="0.2">
      <c r="A70" s="143" t="s">
        <v>179</v>
      </c>
      <c r="B70" s="137">
        <v>80</v>
      </c>
      <c r="C70" s="137" t="s">
        <v>157</v>
      </c>
      <c r="D70" s="137" t="s">
        <v>159</v>
      </c>
    </row>
    <row r="71" spans="1:4" ht="12.95" customHeight="1" x14ac:dyDescent="0.2">
      <c r="A71" s="143" t="s">
        <v>180</v>
      </c>
      <c r="B71" s="137">
        <v>90</v>
      </c>
      <c r="C71" s="137" t="s">
        <v>157</v>
      </c>
      <c r="D71" s="137" t="s">
        <v>159</v>
      </c>
    </row>
    <row r="72" spans="1:4" ht="12.95" customHeight="1" x14ac:dyDescent="0.2">
      <c r="A72" s="143" t="s">
        <v>181</v>
      </c>
      <c r="B72" s="137">
        <v>20</v>
      </c>
      <c r="C72" s="137" t="s">
        <v>157</v>
      </c>
      <c r="D72" s="137" t="s">
        <v>159</v>
      </c>
    </row>
    <row r="73" spans="1:4" ht="12.95" customHeight="1" x14ac:dyDescent="0.2">
      <c r="A73" s="143" t="s">
        <v>182</v>
      </c>
      <c r="B73" s="137">
        <v>3</v>
      </c>
      <c r="C73" s="137" t="s">
        <v>157</v>
      </c>
      <c r="D73" s="137" t="s">
        <v>159</v>
      </c>
    </row>
    <row r="74" spans="1:4" ht="12.95" customHeight="1" x14ac:dyDescent="0.2">
      <c r="A74" s="143" t="s">
        <v>183</v>
      </c>
      <c r="B74" s="137">
        <v>6</v>
      </c>
      <c r="C74" s="137" t="s">
        <v>157</v>
      </c>
      <c r="D74" s="137" t="s">
        <v>10</v>
      </c>
    </row>
    <row r="75" spans="1:4" ht="12.95" customHeight="1" x14ac:dyDescent="0.2">
      <c r="A75" s="143" t="s">
        <v>184</v>
      </c>
      <c r="B75" s="137">
        <v>19</v>
      </c>
      <c r="C75" s="137" t="s">
        <v>157</v>
      </c>
      <c r="D75" s="137" t="s">
        <v>10</v>
      </c>
    </row>
    <row r="76" spans="1:4" ht="12.95" customHeight="1" x14ac:dyDescent="0.2">
      <c r="A76" s="143" t="s">
        <v>185</v>
      </c>
      <c r="B76" s="137">
        <v>76</v>
      </c>
      <c r="C76" s="137" t="s">
        <v>157</v>
      </c>
      <c r="D76" s="137" t="s">
        <v>19</v>
      </c>
    </row>
    <row r="77" spans="1:4" ht="12.95" customHeight="1" x14ac:dyDescent="0.2">
      <c r="A77" s="143" t="s">
        <v>186</v>
      </c>
      <c r="B77" s="137">
        <v>6</v>
      </c>
      <c r="C77" s="137" t="s">
        <v>157</v>
      </c>
      <c r="D77" s="137" t="s">
        <v>159</v>
      </c>
    </row>
    <row r="78" spans="1:4" ht="12.95" customHeight="1" x14ac:dyDescent="0.2">
      <c r="A78" s="143" t="s">
        <v>187</v>
      </c>
      <c r="B78" s="137">
        <v>2</v>
      </c>
      <c r="C78" s="137" t="s">
        <v>157</v>
      </c>
      <c r="D78" s="137" t="s">
        <v>19</v>
      </c>
    </row>
    <row r="79" spans="1:4" ht="12.95" customHeight="1" x14ac:dyDescent="0.2">
      <c r="A79" s="143" t="s">
        <v>188</v>
      </c>
      <c r="B79" s="137">
        <v>1</v>
      </c>
      <c r="C79" s="137" t="s">
        <v>157</v>
      </c>
      <c r="D79" s="137" t="s">
        <v>19</v>
      </c>
    </row>
    <row r="80" spans="1:4" ht="12.95" customHeight="1" x14ac:dyDescent="0.2">
      <c r="A80" s="143" t="s">
        <v>189</v>
      </c>
      <c r="B80" s="137">
        <v>35</v>
      </c>
      <c r="C80" s="137" t="s">
        <v>157</v>
      </c>
      <c r="D80" s="137" t="s">
        <v>19</v>
      </c>
    </row>
    <row r="81" spans="1:4" ht="12.95" customHeight="1" x14ac:dyDescent="0.2">
      <c r="A81" s="143" t="s">
        <v>190</v>
      </c>
      <c r="B81" s="137">
        <v>4</v>
      </c>
      <c r="C81" s="137" t="s">
        <v>157</v>
      </c>
      <c r="D81" s="137" t="s">
        <v>19</v>
      </c>
    </row>
    <row r="82" spans="1:4" ht="12.95" customHeight="1" x14ac:dyDescent="0.2">
      <c r="A82" s="143" t="s">
        <v>191</v>
      </c>
      <c r="B82" s="137">
        <v>58</v>
      </c>
      <c r="C82" s="137" t="s">
        <v>157</v>
      </c>
      <c r="D82" s="137" t="s">
        <v>18</v>
      </c>
    </row>
    <row r="83" spans="1:4" ht="12.95" customHeight="1" x14ac:dyDescent="0.2">
      <c r="A83" s="143" t="s">
        <v>192</v>
      </c>
      <c r="B83" s="137">
        <v>1</v>
      </c>
      <c r="C83" s="137" t="s">
        <v>157</v>
      </c>
      <c r="D83" s="137" t="s">
        <v>10</v>
      </c>
    </row>
    <row r="84" spans="1:4" ht="12.95" customHeight="1" x14ac:dyDescent="0.2">
      <c r="A84" s="143" t="s">
        <v>193</v>
      </c>
      <c r="B84" s="137">
        <v>1</v>
      </c>
      <c r="C84" s="137" t="s">
        <v>157</v>
      </c>
      <c r="D84" s="137" t="s">
        <v>167</v>
      </c>
    </row>
    <row r="85" spans="1:4" ht="12.95" customHeight="1" x14ac:dyDescent="0.2">
      <c r="A85" s="143" t="s">
        <v>194</v>
      </c>
      <c r="B85" s="137">
        <v>10</v>
      </c>
      <c r="C85" s="137" t="s">
        <v>157</v>
      </c>
      <c r="D85" s="137" t="s">
        <v>18</v>
      </c>
    </row>
    <row r="86" spans="1:4" ht="12.95" customHeight="1" x14ac:dyDescent="0.2">
      <c r="A86" s="143" t="s">
        <v>195</v>
      </c>
      <c r="B86" s="137">
        <v>1</v>
      </c>
      <c r="C86" s="137" t="s">
        <v>157</v>
      </c>
      <c r="D86" s="137" t="s">
        <v>19</v>
      </c>
    </row>
    <row r="87" spans="1:4" ht="12.95" customHeight="1" x14ac:dyDescent="0.2">
      <c r="A87" s="143" t="s">
        <v>196</v>
      </c>
      <c r="B87" s="137">
        <v>15</v>
      </c>
      <c r="C87" s="137" t="s">
        <v>157</v>
      </c>
      <c r="D87" s="137" t="s">
        <v>159</v>
      </c>
    </row>
    <row r="88" spans="1:4" ht="12.95" customHeight="1" x14ac:dyDescent="0.2">
      <c r="A88" s="143" t="s">
        <v>197</v>
      </c>
      <c r="B88" s="137">
        <v>4</v>
      </c>
      <c r="C88" s="137" t="s">
        <v>157</v>
      </c>
      <c r="D88" s="137" t="s">
        <v>167</v>
      </c>
    </row>
    <row r="89" spans="1:4" ht="12.95" customHeight="1" x14ac:dyDescent="0.2">
      <c r="A89" s="143" t="s">
        <v>198</v>
      </c>
      <c r="B89" s="137">
        <v>18</v>
      </c>
      <c r="C89" s="137" t="s">
        <v>157</v>
      </c>
      <c r="D89" s="137" t="s">
        <v>19</v>
      </c>
    </row>
    <row r="90" spans="1:4" ht="12.95" customHeight="1" x14ac:dyDescent="0.2">
      <c r="A90" s="143" t="s">
        <v>199</v>
      </c>
      <c r="B90" s="137">
        <v>1</v>
      </c>
      <c r="C90" s="137" t="s">
        <v>157</v>
      </c>
      <c r="D90" s="137" t="s">
        <v>18</v>
      </c>
    </row>
    <row r="91" spans="1:4" ht="12.95" customHeight="1" x14ac:dyDescent="0.2">
      <c r="A91" s="143" t="s">
        <v>200</v>
      </c>
      <c r="B91" s="137">
        <v>1</v>
      </c>
      <c r="C91" s="137" t="s">
        <v>157</v>
      </c>
      <c r="D91" s="137" t="s">
        <v>19</v>
      </c>
    </row>
    <row r="92" spans="1:4" ht="12.95" customHeight="1" x14ac:dyDescent="0.2">
      <c r="A92" s="143" t="s">
        <v>201</v>
      </c>
      <c r="B92" s="137">
        <v>1</v>
      </c>
      <c r="C92" s="137" t="s">
        <v>157</v>
      </c>
      <c r="D92" s="137" t="s">
        <v>10</v>
      </c>
    </row>
    <row r="93" spans="1:4" ht="12.95" customHeight="1" x14ac:dyDescent="0.2">
      <c r="A93" s="143" t="s">
        <v>202</v>
      </c>
      <c r="B93" s="137">
        <v>71</v>
      </c>
      <c r="C93" s="137" t="s">
        <v>157</v>
      </c>
      <c r="D93" s="137" t="s">
        <v>159</v>
      </c>
    </row>
    <row r="94" spans="1:4" ht="12.95" customHeight="1" x14ac:dyDescent="0.2">
      <c r="A94" s="143" t="s">
        <v>203</v>
      </c>
      <c r="B94" s="137">
        <v>1</v>
      </c>
      <c r="C94" s="137" t="s">
        <v>157</v>
      </c>
      <c r="D94" s="137" t="s">
        <v>159</v>
      </c>
    </row>
    <row r="95" spans="1:4" ht="12.95" customHeight="1" x14ac:dyDescent="0.2">
      <c r="A95" s="143" t="s">
        <v>204</v>
      </c>
      <c r="B95" s="137">
        <v>9</v>
      </c>
      <c r="C95" s="137" t="s">
        <v>157</v>
      </c>
      <c r="D95" s="137" t="s">
        <v>10</v>
      </c>
    </row>
    <row r="96" spans="1:4" ht="12.95" customHeight="1" x14ac:dyDescent="0.2">
      <c r="A96" s="143" t="s">
        <v>205</v>
      </c>
      <c r="B96" s="137">
        <v>1</v>
      </c>
      <c r="C96" s="137" t="s">
        <v>157</v>
      </c>
      <c r="D96" s="137" t="s">
        <v>10</v>
      </c>
    </row>
    <row r="97" spans="1:4" ht="12.95" customHeight="1" x14ac:dyDescent="0.2">
      <c r="A97" s="143" t="s">
        <v>206</v>
      </c>
      <c r="B97" s="137">
        <v>85</v>
      </c>
      <c r="C97" s="137" t="s">
        <v>157</v>
      </c>
      <c r="D97" s="137" t="s">
        <v>159</v>
      </c>
    </row>
    <row r="98" spans="1:4" ht="12.95" customHeight="1" x14ac:dyDescent="0.2">
      <c r="A98" s="143" t="s">
        <v>207</v>
      </c>
      <c r="B98" s="137">
        <v>83</v>
      </c>
      <c r="C98" s="137" t="s">
        <v>157</v>
      </c>
      <c r="D98" s="137" t="s">
        <v>159</v>
      </c>
    </row>
    <row r="99" spans="1:4" ht="12.95" customHeight="1" x14ac:dyDescent="0.2">
      <c r="A99" s="143" t="s">
        <v>208</v>
      </c>
      <c r="B99" s="137">
        <v>7</v>
      </c>
      <c r="C99" s="137" t="s">
        <v>157</v>
      </c>
      <c r="D99" s="137" t="s">
        <v>159</v>
      </c>
    </row>
    <row r="100" spans="1:4" ht="12.95" customHeight="1" x14ac:dyDescent="0.2">
      <c r="A100" s="143" t="s">
        <v>209</v>
      </c>
      <c r="B100" s="137">
        <v>24</v>
      </c>
      <c r="C100" s="137" t="s">
        <v>157</v>
      </c>
      <c r="D100" s="137" t="s">
        <v>10</v>
      </c>
    </row>
    <row r="101" spans="1:4" ht="12.95" customHeight="1" x14ac:dyDescent="0.2">
      <c r="A101" s="143" t="s">
        <v>210</v>
      </c>
      <c r="B101" s="137">
        <v>3</v>
      </c>
      <c r="C101" s="137" t="s">
        <v>157</v>
      </c>
      <c r="D101" s="137" t="s">
        <v>19</v>
      </c>
    </row>
    <row r="102" spans="1:4" ht="12.95" customHeight="1" x14ac:dyDescent="0.2">
      <c r="A102" s="143" t="s">
        <v>211</v>
      </c>
      <c r="B102" s="137">
        <v>36</v>
      </c>
      <c r="C102" s="137" t="s">
        <v>157</v>
      </c>
      <c r="D102" s="137" t="s">
        <v>19</v>
      </c>
    </row>
    <row r="103" spans="1:4" ht="12.95" customHeight="1" x14ac:dyDescent="0.2">
      <c r="A103" s="143" t="s">
        <v>212</v>
      </c>
      <c r="B103" s="137">
        <v>2</v>
      </c>
      <c r="C103" s="137" t="s">
        <v>157</v>
      </c>
      <c r="D103" s="137" t="s">
        <v>167</v>
      </c>
    </row>
    <row r="104" spans="1:4" ht="12.95" customHeight="1" x14ac:dyDescent="0.2">
      <c r="A104" s="143" t="s">
        <v>213</v>
      </c>
      <c r="B104" s="137">
        <v>2</v>
      </c>
      <c r="C104" s="137" t="s">
        <v>157</v>
      </c>
      <c r="D104" s="137" t="s">
        <v>10</v>
      </c>
    </row>
    <row r="105" spans="1:4" ht="12.95" customHeight="1" x14ac:dyDescent="0.2">
      <c r="A105" s="143" t="s">
        <v>214</v>
      </c>
      <c r="B105" s="137">
        <v>99</v>
      </c>
      <c r="C105" s="137" t="s">
        <v>157</v>
      </c>
      <c r="D105" s="137" t="s">
        <v>159</v>
      </c>
    </row>
    <row r="106" spans="1:4" ht="12.95" customHeight="1" x14ac:dyDescent="0.2">
      <c r="A106" s="143" t="s">
        <v>215</v>
      </c>
      <c r="B106" s="137">
        <v>89</v>
      </c>
      <c r="C106" s="137" t="s">
        <v>157</v>
      </c>
      <c r="D106" s="137" t="s">
        <v>19</v>
      </c>
    </row>
    <row r="107" spans="1:4" ht="12.95" customHeight="1" x14ac:dyDescent="0.2">
      <c r="A107" s="143" t="s">
        <v>216</v>
      </c>
      <c r="B107" s="137">
        <v>1</v>
      </c>
      <c r="C107" s="137" t="s">
        <v>157</v>
      </c>
      <c r="D107" s="137" t="s">
        <v>19</v>
      </c>
    </row>
    <row r="108" spans="1:4" ht="12.95" customHeight="1" x14ac:dyDescent="0.2">
      <c r="A108" s="143" t="s">
        <v>217</v>
      </c>
      <c r="B108" s="137">
        <v>1</v>
      </c>
      <c r="C108" s="137" t="s">
        <v>157</v>
      </c>
      <c r="D108" s="137" t="s">
        <v>159</v>
      </c>
    </row>
    <row r="109" spans="1:4" ht="12.95" customHeight="1" x14ac:dyDescent="0.2">
      <c r="A109" s="143" t="s">
        <v>218</v>
      </c>
      <c r="B109" s="137">
        <v>46</v>
      </c>
      <c r="C109" s="137" t="s">
        <v>157</v>
      </c>
      <c r="D109" s="137" t="s">
        <v>18</v>
      </c>
    </row>
    <row r="110" spans="1:4" ht="12.95" customHeight="1" x14ac:dyDescent="0.2">
      <c r="A110" s="143" t="s">
        <v>219</v>
      </c>
      <c r="B110" s="137">
        <v>1</v>
      </c>
      <c r="C110" s="137" t="s">
        <v>157</v>
      </c>
      <c r="D110" s="137" t="s">
        <v>19</v>
      </c>
    </row>
    <row r="111" spans="1:4" ht="12.95" customHeight="1" x14ac:dyDescent="0.2">
      <c r="A111" s="143" t="s">
        <v>220</v>
      </c>
      <c r="B111" s="137">
        <v>89</v>
      </c>
      <c r="C111" s="137" t="s">
        <v>157</v>
      </c>
      <c r="D111" s="137" t="s">
        <v>19</v>
      </c>
    </row>
    <row r="112" spans="1:4" ht="12.95" customHeight="1" x14ac:dyDescent="0.2">
      <c r="A112" s="143" t="s">
        <v>221</v>
      </c>
      <c r="B112" s="137">
        <v>1</v>
      </c>
      <c r="C112" s="137" t="s">
        <v>157</v>
      </c>
      <c r="D112" s="137" t="s">
        <v>10</v>
      </c>
    </row>
    <row r="113" spans="1:4" ht="12.95" customHeight="1" x14ac:dyDescent="0.2">
      <c r="A113" s="143" t="s">
        <v>222</v>
      </c>
      <c r="B113" s="137">
        <v>35</v>
      </c>
      <c r="C113" s="137" t="s">
        <v>157</v>
      </c>
      <c r="D113" s="137" t="s">
        <v>159</v>
      </c>
    </row>
    <row r="114" spans="1:4" ht="12.95" customHeight="1" x14ac:dyDescent="0.2">
      <c r="A114" s="143" t="s">
        <v>223</v>
      </c>
      <c r="B114" s="137">
        <v>63</v>
      </c>
      <c r="C114" s="137" t="s">
        <v>157</v>
      </c>
      <c r="D114" s="137" t="s">
        <v>159</v>
      </c>
    </row>
    <row r="115" spans="1:4" ht="12.95" customHeight="1" x14ac:dyDescent="0.2">
      <c r="A115" s="143" t="s">
        <v>224</v>
      </c>
      <c r="B115" s="137">
        <v>11</v>
      </c>
      <c r="C115" s="137" t="s">
        <v>157</v>
      </c>
      <c r="D115" s="137" t="s">
        <v>10</v>
      </c>
    </row>
    <row r="116" spans="1:4" ht="12.95" customHeight="1" x14ac:dyDescent="0.2">
      <c r="A116" s="143" t="s">
        <v>225</v>
      </c>
      <c r="B116" s="137">
        <v>343</v>
      </c>
      <c r="C116" s="137" t="s">
        <v>226</v>
      </c>
      <c r="D116" s="137" t="s">
        <v>19</v>
      </c>
    </row>
    <row r="117" spans="1:4" ht="12.95" customHeight="1" x14ac:dyDescent="0.2">
      <c r="A117" s="143" t="s">
        <v>227</v>
      </c>
      <c r="B117" s="137">
        <v>172</v>
      </c>
      <c r="C117" s="137" t="s">
        <v>226</v>
      </c>
      <c r="D117" s="137" t="s">
        <v>167</v>
      </c>
    </row>
    <row r="118" spans="1:4" ht="12.95" customHeight="1" x14ac:dyDescent="0.2">
      <c r="A118" s="143" t="s">
        <v>228</v>
      </c>
      <c r="B118" s="137">
        <v>129</v>
      </c>
      <c r="C118" s="137" t="s">
        <v>226</v>
      </c>
      <c r="D118" s="137" t="s">
        <v>19</v>
      </c>
    </row>
    <row r="119" spans="1:4" ht="12.95" customHeight="1" x14ac:dyDescent="0.2">
      <c r="A119" s="143" t="s">
        <v>229</v>
      </c>
      <c r="B119" s="137">
        <v>163</v>
      </c>
      <c r="C119" s="137" t="s">
        <v>226</v>
      </c>
      <c r="D119" s="137" t="s">
        <v>10</v>
      </c>
    </row>
    <row r="120" spans="1:4" ht="12.95" customHeight="1" x14ac:dyDescent="0.2">
      <c r="A120" s="143" t="s">
        <v>230</v>
      </c>
      <c r="B120" s="137">
        <v>120</v>
      </c>
      <c r="C120" s="137" t="s">
        <v>226</v>
      </c>
      <c r="D120" s="137" t="s">
        <v>10</v>
      </c>
    </row>
    <row r="121" spans="1:4" ht="12.95" customHeight="1" x14ac:dyDescent="0.2">
      <c r="A121" s="143" t="s">
        <v>231</v>
      </c>
      <c r="B121" s="137">
        <v>142</v>
      </c>
      <c r="C121" s="137" t="s">
        <v>226</v>
      </c>
      <c r="D121" s="137" t="s">
        <v>19</v>
      </c>
    </row>
    <row r="122" spans="1:4" ht="12.95" customHeight="1" x14ac:dyDescent="0.2">
      <c r="A122" s="143" t="s">
        <v>232</v>
      </c>
      <c r="B122" s="137">
        <v>385</v>
      </c>
      <c r="C122" s="137" t="s">
        <v>226</v>
      </c>
      <c r="D122" s="137" t="s">
        <v>19</v>
      </c>
    </row>
    <row r="123" spans="1:4" ht="12.95" customHeight="1" x14ac:dyDescent="0.2">
      <c r="A123" s="143" t="s">
        <v>233</v>
      </c>
      <c r="B123" s="137">
        <v>423</v>
      </c>
      <c r="C123" s="137" t="s">
        <v>226</v>
      </c>
      <c r="D123" s="137" t="s">
        <v>159</v>
      </c>
    </row>
    <row r="124" spans="1:4" ht="12.95" customHeight="1" x14ac:dyDescent="0.2">
      <c r="A124" s="143" t="s">
        <v>234</v>
      </c>
      <c r="B124" s="137">
        <v>208</v>
      </c>
      <c r="C124" s="137" t="s">
        <v>226</v>
      </c>
      <c r="D124" s="137" t="s">
        <v>159</v>
      </c>
    </row>
    <row r="125" spans="1:4" ht="12.95" customHeight="1" x14ac:dyDescent="0.2">
      <c r="A125" s="143" t="s">
        <v>235</v>
      </c>
      <c r="B125" s="137">
        <v>286</v>
      </c>
      <c r="C125" s="137" t="s">
        <v>226</v>
      </c>
      <c r="D125" s="137" t="s">
        <v>159</v>
      </c>
    </row>
    <row r="126" spans="1:4" ht="12.95" customHeight="1" x14ac:dyDescent="0.2">
      <c r="A126" s="143" t="s">
        <v>236</v>
      </c>
      <c r="B126" s="137">
        <v>217</v>
      </c>
      <c r="C126" s="137" t="s">
        <v>226</v>
      </c>
      <c r="D126" s="137" t="s">
        <v>10</v>
      </c>
    </row>
    <row r="127" spans="1:4" ht="12.95" customHeight="1" x14ac:dyDescent="0.2">
      <c r="A127" s="143" t="s">
        <v>237</v>
      </c>
      <c r="B127" s="137">
        <v>222</v>
      </c>
      <c r="C127" s="137" t="s">
        <v>226</v>
      </c>
      <c r="D127" s="137" t="s">
        <v>167</v>
      </c>
    </row>
    <row r="128" spans="1:4" ht="12.95" customHeight="1" x14ac:dyDescent="0.2">
      <c r="A128" s="143" t="s">
        <v>238</v>
      </c>
      <c r="B128" s="137">
        <v>204</v>
      </c>
      <c r="C128" s="137" t="s">
        <v>226</v>
      </c>
      <c r="D128" s="137" t="s">
        <v>159</v>
      </c>
    </row>
    <row r="129" spans="1:4" ht="12.95" customHeight="1" x14ac:dyDescent="0.2">
      <c r="A129" s="143" t="s">
        <v>239</v>
      </c>
      <c r="B129" s="137">
        <v>130</v>
      </c>
      <c r="C129" s="137" t="s">
        <v>226</v>
      </c>
      <c r="D129" s="137" t="s">
        <v>19</v>
      </c>
    </row>
    <row r="130" spans="1:4" ht="12.95" customHeight="1" x14ac:dyDescent="0.2">
      <c r="A130" s="143" t="s">
        <v>240</v>
      </c>
      <c r="B130" s="137">
        <v>107</v>
      </c>
      <c r="C130" s="137" t="s">
        <v>226</v>
      </c>
      <c r="D130" s="137" t="s">
        <v>167</v>
      </c>
    </row>
    <row r="131" spans="1:4" ht="12.95" customHeight="1" x14ac:dyDescent="0.2">
      <c r="A131" s="143" t="s">
        <v>241</v>
      </c>
      <c r="B131" s="137">
        <v>117</v>
      </c>
      <c r="C131" s="137" t="s">
        <v>226</v>
      </c>
      <c r="D131" s="137" t="s">
        <v>159</v>
      </c>
    </row>
    <row r="132" spans="1:4" ht="12.95" customHeight="1" x14ac:dyDescent="0.2">
      <c r="A132" s="143" t="s">
        <v>242</v>
      </c>
      <c r="B132" s="137">
        <v>175</v>
      </c>
      <c r="C132" s="137" t="s">
        <v>226</v>
      </c>
      <c r="D132" s="137" t="s">
        <v>159</v>
      </c>
    </row>
    <row r="133" spans="1:4" ht="12.95" customHeight="1" x14ac:dyDescent="0.2">
      <c r="A133" s="143" t="s">
        <v>243</v>
      </c>
      <c r="B133" s="137">
        <v>386</v>
      </c>
      <c r="C133" s="137" t="s">
        <v>226</v>
      </c>
      <c r="D133" s="137" t="s">
        <v>10</v>
      </c>
    </row>
    <row r="134" spans="1:4" ht="12.95" customHeight="1" x14ac:dyDescent="0.2">
      <c r="A134" s="143" t="s">
        <v>244</v>
      </c>
      <c r="B134" s="137">
        <v>424</v>
      </c>
      <c r="C134" s="137" t="s">
        <v>226</v>
      </c>
      <c r="D134" s="137" t="s">
        <v>10</v>
      </c>
    </row>
    <row r="135" spans="1:4" ht="12.95" customHeight="1" x14ac:dyDescent="0.2">
      <c r="A135" s="143" t="s">
        <v>245</v>
      </c>
      <c r="B135" s="137">
        <v>379</v>
      </c>
      <c r="C135" s="137" t="s">
        <v>226</v>
      </c>
      <c r="D135" s="137" t="s">
        <v>167</v>
      </c>
    </row>
    <row r="136" spans="1:4" ht="12.95" customHeight="1" x14ac:dyDescent="0.2">
      <c r="A136" s="143" t="s">
        <v>246</v>
      </c>
      <c r="B136" s="137">
        <v>110</v>
      </c>
      <c r="C136" s="137" t="s">
        <v>226</v>
      </c>
      <c r="D136" s="137" t="s">
        <v>159</v>
      </c>
    </row>
    <row r="137" spans="1:4" ht="12.95" customHeight="1" x14ac:dyDescent="0.2">
      <c r="A137" s="143" t="s">
        <v>247</v>
      </c>
      <c r="B137" s="137">
        <v>206</v>
      </c>
      <c r="C137" s="137" t="s">
        <v>226</v>
      </c>
      <c r="D137" s="137" t="s">
        <v>159</v>
      </c>
    </row>
    <row r="138" spans="1:4" ht="12.95" customHeight="1" x14ac:dyDescent="0.2">
      <c r="A138" s="143" t="s">
        <v>248</v>
      </c>
      <c r="B138" s="137">
        <v>147</v>
      </c>
      <c r="C138" s="137" t="s">
        <v>226</v>
      </c>
      <c r="D138" s="137" t="s">
        <v>10</v>
      </c>
    </row>
    <row r="139" spans="1:4" ht="12.95" customHeight="1" x14ac:dyDescent="0.2">
      <c r="A139" s="143" t="s">
        <v>249</v>
      </c>
      <c r="B139" s="137">
        <v>417</v>
      </c>
      <c r="C139" s="137" t="s">
        <v>226</v>
      </c>
      <c r="D139" s="137" t="s">
        <v>10</v>
      </c>
    </row>
    <row r="140" spans="1:4" ht="12.95" customHeight="1" x14ac:dyDescent="0.2">
      <c r="A140" s="143" t="s">
        <v>250</v>
      </c>
      <c r="B140" s="137">
        <v>276</v>
      </c>
      <c r="C140" s="137" t="s">
        <v>226</v>
      </c>
      <c r="D140" s="137" t="s">
        <v>167</v>
      </c>
    </row>
    <row r="141" spans="1:4" ht="12.95" customHeight="1" x14ac:dyDescent="0.2">
      <c r="A141" s="143" t="s">
        <v>251</v>
      </c>
      <c r="B141" s="137">
        <v>359</v>
      </c>
      <c r="C141" s="137" t="s">
        <v>226</v>
      </c>
      <c r="D141" s="137" t="s">
        <v>10</v>
      </c>
    </row>
    <row r="142" spans="1:4" ht="12.95" customHeight="1" x14ac:dyDescent="0.2">
      <c r="A142" s="143" t="s">
        <v>252</v>
      </c>
      <c r="B142" s="137">
        <v>376</v>
      </c>
      <c r="C142" s="137" t="s">
        <v>226</v>
      </c>
      <c r="D142" s="137" t="s">
        <v>10</v>
      </c>
    </row>
    <row r="143" spans="1:4" ht="12.95" customHeight="1" x14ac:dyDescent="0.2">
      <c r="A143" s="143" t="s">
        <v>253</v>
      </c>
      <c r="B143" s="137">
        <v>300</v>
      </c>
      <c r="C143" s="137" t="s">
        <v>226</v>
      </c>
      <c r="D143" s="137" t="s">
        <v>10</v>
      </c>
    </row>
    <row r="144" spans="1:4" ht="12.95" customHeight="1" x14ac:dyDescent="0.2">
      <c r="A144" s="143" t="s">
        <v>254</v>
      </c>
      <c r="B144" s="137">
        <v>267</v>
      </c>
      <c r="C144" s="137" t="s">
        <v>226</v>
      </c>
      <c r="D144" s="137" t="s">
        <v>19</v>
      </c>
    </row>
    <row r="145" spans="1:4" ht="12.95" customHeight="1" x14ac:dyDescent="0.2">
      <c r="A145" s="143" t="s">
        <v>255</v>
      </c>
      <c r="B145" s="137">
        <v>429</v>
      </c>
      <c r="C145" s="137" t="s">
        <v>226</v>
      </c>
      <c r="D145" s="137" t="s">
        <v>159</v>
      </c>
    </row>
    <row r="146" spans="1:4" ht="12.95" customHeight="1" x14ac:dyDescent="0.2">
      <c r="A146" s="143" t="s">
        <v>256</v>
      </c>
      <c r="B146" s="137">
        <v>121</v>
      </c>
      <c r="C146" s="137" t="s">
        <v>226</v>
      </c>
      <c r="D146" s="137" t="s">
        <v>19</v>
      </c>
    </row>
    <row r="147" spans="1:4" ht="12.95" customHeight="1" x14ac:dyDescent="0.2">
      <c r="A147" s="143" t="s">
        <v>257</v>
      </c>
      <c r="B147" s="137">
        <v>252</v>
      </c>
      <c r="C147" s="137" t="s">
        <v>226</v>
      </c>
      <c r="D147" s="137" t="s">
        <v>159</v>
      </c>
    </row>
    <row r="148" spans="1:4" ht="12.95" customHeight="1" x14ac:dyDescent="0.2">
      <c r="A148" s="143" t="s">
        <v>258</v>
      </c>
      <c r="B148" s="137">
        <v>132</v>
      </c>
      <c r="C148" s="137" t="s">
        <v>226</v>
      </c>
      <c r="D148" s="137" t="s">
        <v>19</v>
      </c>
    </row>
    <row r="149" spans="1:4" ht="12.95" customHeight="1" x14ac:dyDescent="0.2">
      <c r="A149" s="143" t="s">
        <v>259</v>
      </c>
      <c r="B149" s="137">
        <v>104</v>
      </c>
      <c r="C149" s="137" t="s">
        <v>226</v>
      </c>
      <c r="D149" s="137" t="s">
        <v>19</v>
      </c>
    </row>
    <row r="150" spans="1:4" ht="12.95" customHeight="1" x14ac:dyDescent="0.2">
      <c r="A150" s="143" t="s">
        <v>260</v>
      </c>
      <c r="B150" s="137">
        <v>182</v>
      </c>
      <c r="C150" s="137" t="s">
        <v>226</v>
      </c>
      <c r="D150" s="137" t="s">
        <v>167</v>
      </c>
    </row>
    <row r="151" spans="1:4" ht="12.95" customHeight="1" x14ac:dyDescent="0.2">
      <c r="A151" s="143" t="s">
        <v>261</v>
      </c>
      <c r="B151" s="137">
        <v>211</v>
      </c>
      <c r="C151" s="137" t="s">
        <v>226</v>
      </c>
      <c r="D151" s="137" t="s">
        <v>10</v>
      </c>
    </row>
    <row r="152" spans="1:4" ht="12.95" customHeight="1" x14ac:dyDescent="0.2">
      <c r="A152" s="143" t="s">
        <v>262</v>
      </c>
      <c r="B152" s="137">
        <v>107</v>
      </c>
      <c r="C152" s="137" t="s">
        <v>226</v>
      </c>
      <c r="D152" s="137" t="s">
        <v>159</v>
      </c>
    </row>
    <row r="153" spans="1:4" ht="12.95" customHeight="1" x14ac:dyDescent="0.2">
      <c r="A153" s="143" t="s">
        <v>263</v>
      </c>
      <c r="B153" s="137">
        <v>119</v>
      </c>
      <c r="C153" s="137" t="s">
        <v>226</v>
      </c>
      <c r="D153" s="137" t="s">
        <v>19</v>
      </c>
    </row>
    <row r="154" spans="1:4" ht="12.95" customHeight="1" x14ac:dyDescent="0.2">
      <c r="A154" s="143" t="s">
        <v>264</v>
      </c>
      <c r="B154" s="137">
        <v>497</v>
      </c>
      <c r="C154" s="137" t="s">
        <v>226</v>
      </c>
      <c r="D154" s="137" t="s">
        <v>10</v>
      </c>
    </row>
    <row r="155" spans="1:4" ht="12.95" customHeight="1" x14ac:dyDescent="0.2">
      <c r="A155" s="143" t="s">
        <v>265</v>
      </c>
      <c r="B155" s="137">
        <v>262</v>
      </c>
      <c r="C155" s="137" t="s">
        <v>226</v>
      </c>
      <c r="D155" s="137" t="s">
        <v>167</v>
      </c>
    </row>
    <row r="156" spans="1:4" ht="12.95" customHeight="1" x14ac:dyDescent="0.2">
      <c r="A156" s="143" t="s">
        <v>266</v>
      </c>
      <c r="B156" s="137">
        <v>103</v>
      </c>
      <c r="C156" s="137" t="s">
        <v>226</v>
      </c>
      <c r="D156" s="137" t="s">
        <v>10</v>
      </c>
    </row>
    <row r="157" spans="1:4" ht="12.95" customHeight="1" x14ac:dyDescent="0.2">
      <c r="A157" s="143" t="s">
        <v>267</v>
      </c>
      <c r="B157" s="137">
        <v>304</v>
      </c>
      <c r="C157" s="137" t="s">
        <v>226</v>
      </c>
      <c r="D157" s="137" t="s">
        <v>18</v>
      </c>
    </row>
    <row r="158" spans="1:4" ht="12.95" customHeight="1" x14ac:dyDescent="0.2">
      <c r="A158" s="143" t="s">
        <v>268</v>
      </c>
      <c r="B158" s="137">
        <v>321</v>
      </c>
      <c r="C158" s="137" t="s">
        <v>226</v>
      </c>
      <c r="D158" s="137" t="s">
        <v>18</v>
      </c>
    </row>
    <row r="159" spans="1:4" ht="12.95" customHeight="1" x14ac:dyDescent="0.2">
      <c r="A159" s="143" t="s">
        <v>269</v>
      </c>
      <c r="B159" s="137">
        <v>171</v>
      </c>
      <c r="C159" s="137" t="s">
        <v>226</v>
      </c>
      <c r="D159" s="137" t="s">
        <v>18</v>
      </c>
    </row>
    <row r="160" spans="1:4" ht="12.95" customHeight="1" x14ac:dyDescent="0.2">
      <c r="A160" s="143" t="s">
        <v>270</v>
      </c>
      <c r="B160" s="137">
        <v>139</v>
      </c>
      <c r="C160" s="137" t="s">
        <v>226</v>
      </c>
      <c r="D160" s="137" t="s">
        <v>167</v>
      </c>
    </row>
    <row r="161" spans="1:4" ht="12.95" customHeight="1" x14ac:dyDescent="0.2">
      <c r="A161" s="143" t="s">
        <v>271</v>
      </c>
      <c r="B161" s="137">
        <v>488</v>
      </c>
      <c r="C161" s="137" t="s">
        <v>226</v>
      </c>
      <c r="D161" s="137" t="s">
        <v>19</v>
      </c>
    </row>
    <row r="162" spans="1:4" ht="12.95" customHeight="1" x14ac:dyDescent="0.2">
      <c r="A162" s="143" t="s">
        <v>272</v>
      </c>
      <c r="B162" s="137">
        <v>218</v>
      </c>
      <c r="C162" s="137" t="s">
        <v>226</v>
      </c>
      <c r="D162" s="137" t="s">
        <v>19</v>
      </c>
    </row>
    <row r="163" spans="1:4" ht="12.95" customHeight="1" x14ac:dyDescent="0.2">
      <c r="A163" s="143" t="s">
        <v>273</v>
      </c>
      <c r="B163" s="137">
        <v>376</v>
      </c>
      <c r="C163" s="137" t="s">
        <v>226</v>
      </c>
      <c r="D163" s="137" t="s">
        <v>18</v>
      </c>
    </row>
    <row r="164" spans="1:4" ht="12.95" customHeight="1" x14ac:dyDescent="0.2">
      <c r="A164" s="143" t="s">
        <v>274</v>
      </c>
      <c r="B164" s="137">
        <v>356</v>
      </c>
      <c r="C164" s="137" t="s">
        <v>226</v>
      </c>
      <c r="D164" s="137" t="s">
        <v>167</v>
      </c>
    </row>
    <row r="165" spans="1:4" ht="12.95" customHeight="1" x14ac:dyDescent="0.2">
      <c r="A165" s="143" t="s">
        <v>275</v>
      </c>
      <c r="B165" s="137">
        <v>243</v>
      </c>
      <c r="C165" s="137" t="s">
        <v>226</v>
      </c>
      <c r="D165" s="137" t="s">
        <v>159</v>
      </c>
    </row>
    <row r="166" spans="1:4" ht="12.95" customHeight="1" x14ac:dyDescent="0.2">
      <c r="A166" s="143" t="s">
        <v>276</v>
      </c>
      <c r="B166" s="137">
        <v>452</v>
      </c>
      <c r="C166" s="137" t="s">
        <v>226</v>
      </c>
      <c r="D166" s="137" t="s">
        <v>19</v>
      </c>
    </row>
    <row r="167" spans="1:4" ht="12.95" customHeight="1" x14ac:dyDescent="0.2">
      <c r="A167" s="143" t="s">
        <v>277</v>
      </c>
      <c r="B167" s="137">
        <v>108</v>
      </c>
      <c r="C167" s="137" t="s">
        <v>226</v>
      </c>
      <c r="D167" s="137" t="s">
        <v>159</v>
      </c>
    </row>
    <row r="168" spans="1:4" ht="12.95" customHeight="1" x14ac:dyDescent="0.2">
      <c r="A168" s="143" t="s">
        <v>278</v>
      </c>
      <c r="B168" s="137">
        <v>302</v>
      </c>
      <c r="C168" s="137" t="s">
        <v>226</v>
      </c>
      <c r="D168" s="137" t="s">
        <v>19</v>
      </c>
    </row>
    <row r="169" spans="1:4" ht="12.95" customHeight="1" x14ac:dyDescent="0.2">
      <c r="A169" s="143" t="s">
        <v>279</v>
      </c>
      <c r="B169" s="137">
        <v>241</v>
      </c>
      <c r="C169" s="137" t="s">
        <v>226</v>
      </c>
      <c r="D169" s="137" t="s">
        <v>167</v>
      </c>
    </row>
    <row r="170" spans="1:4" ht="12.95" customHeight="1" x14ac:dyDescent="0.2">
      <c r="A170" s="143" t="s">
        <v>280</v>
      </c>
      <c r="B170" s="137">
        <v>155</v>
      </c>
      <c r="C170" s="137" t="s">
        <v>226</v>
      </c>
      <c r="D170" s="137" t="s">
        <v>167</v>
      </c>
    </row>
    <row r="171" spans="1:4" ht="12.95" customHeight="1" x14ac:dyDescent="0.2">
      <c r="A171" s="143" t="s">
        <v>281</v>
      </c>
      <c r="B171" s="137">
        <v>321</v>
      </c>
      <c r="C171" s="137" t="s">
        <v>226</v>
      </c>
      <c r="D171" s="137" t="s">
        <v>167</v>
      </c>
    </row>
    <row r="172" spans="1:4" ht="12.95" customHeight="1" x14ac:dyDescent="0.2">
      <c r="A172" s="143" t="s">
        <v>282</v>
      </c>
      <c r="B172" s="137">
        <v>185</v>
      </c>
      <c r="C172" s="137" t="s">
        <v>226</v>
      </c>
      <c r="D172" s="137" t="s">
        <v>10</v>
      </c>
    </row>
    <row r="173" spans="1:4" ht="12.95" customHeight="1" x14ac:dyDescent="0.2">
      <c r="A173" s="143" t="s">
        <v>283</v>
      </c>
      <c r="B173" s="137">
        <v>298</v>
      </c>
      <c r="C173" s="137" t="s">
        <v>226</v>
      </c>
      <c r="D173" s="137" t="s">
        <v>19</v>
      </c>
    </row>
    <row r="174" spans="1:4" ht="12.95" customHeight="1" x14ac:dyDescent="0.2">
      <c r="A174" s="143" t="s">
        <v>284</v>
      </c>
      <c r="B174" s="137">
        <v>363</v>
      </c>
      <c r="C174" s="137" t="s">
        <v>226</v>
      </c>
      <c r="D174" s="137" t="s">
        <v>19</v>
      </c>
    </row>
    <row r="175" spans="1:4" ht="12.95" customHeight="1" x14ac:dyDescent="0.2">
      <c r="A175" s="143" t="s">
        <v>285</v>
      </c>
      <c r="B175" s="137">
        <v>118</v>
      </c>
      <c r="C175" s="137" t="s">
        <v>226</v>
      </c>
      <c r="D175" s="137" t="s">
        <v>159</v>
      </c>
    </row>
    <row r="176" spans="1:4" ht="12.95" customHeight="1" x14ac:dyDescent="0.2">
      <c r="A176" s="143" t="s">
        <v>286</v>
      </c>
      <c r="B176" s="137">
        <v>213</v>
      </c>
      <c r="C176" s="137" t="s">
        <v>226</v>
      </c>
      <c r="D176" s="137" t="s">
        <v>159</v>
      </c>
    </row>
    <row r="177" spans="1:4" ht="12.95" customHeight="1" x14ac:dyDescent="0.2">
      <c r="A177" s="143" t="s">
        <v>287</v>
      </c>
      <c r="B177" s="137">
        <v>528</v>
      </c>
      <c r="C177" s="137" t="s">
        <v>288</v>
      </c>
      <c r="D177" s="137" t="s">
        <v>18</v>
      </c>
    </row>
    <row r="178" spans="1:4" ht="12.95" customHeight="1" x14ac:dyDescent="0.2">
      <c r="A178" s="143" t="s">
        <v>289</v>
      </c>
      <c r="B178" s="137">
        <v>928</v>
      </c>
      <c r="C178" s="137" t="s">
        <v>288</v>
      </c>
      <c r="D178" s="137" t="s">
        <v>159</v>
      </c>
    </row>
    <row r="179" spans="1:4" ht="12.95" customHeight="1" x14ac:dyDescent="0.2">
      <c r="A179" s="143" t="s">
        <v>290</v>
      </c>
      <c r="B179" s="137">
        <v>588</v>
      </c>
      <c r="C179" s="137" t="s">
        <v>288</v>
      </c>
      <c r="D179" s="137" t="s">
        <v>19</v>
      </c>
    </row>
    <row r="180" spans="1:4" ht="12.95" customHeight="1" x14ac:dyDescent="0.2">
      <c r="A180" s="143" t="s">
        <v>291</v>
      </c>
      <c r="B180" s="137">
        <v>756</v>
      </c>
      <c r="C180" s="137" t="s">
        <v>288</v>
      </c>
      <c r="D180" s="137" t="s">
        <v>19</v>
      </c>
    </row>
    <row r="181" spans="1:4" ht="12.95" customHeight="1" x14ac:dyDescent="0.2">
      <c r="A181" s="143" t="s">
        <v>292</v>
      </c>
      <c r="B181" s="137">
        <v>966</v>
      </c>
      <c r="C181" s="137" t="s">
        <v>288</v>
      </c>
      <c r="D181" s="137" t="s">
        <v>18</v>
      </c>
    </row>
    <row r="182" spans="1:4" ht="12.95" customHeight="1" x14ac:dyDescent="0.2">
      <c r="A182" s="143" t="s">
        <v>293</v>
      </c>
      <c r="B182" s="137">
        <v>525</v>
      </c>
      <c r="C182" s="137" t="s">
        <v>288</v>
      </c>
      <c r="D182" s="137" t="s">
        <v>159</v>
      </c>
    </row>
    <row r="183" spans="1:4" ht="12.95" customHeight="1" x14ac:dyDescent="0.2">
      <c r="A183" s="143" t="s">
        <v>294</v>
      </c>
      <c r="B183" s="137">
        <v>510</v>
      </c>
      <c r="C183" s="137" t="s">
        <v>288</v>
      </c>
      <c r="D183" s="137" t="s">
        <v>167</v>
      </c>
    </row>
    <row r="184" spans="1:4" ht="12.95" customHeight="1" x14ac:dyDescent="0.2">
      <c r="A184" s="143" t="s">
        <v>295</v>
      </c>
      <c r="B184" s="137">
        <v>856</v>
      </c>
      <c r="C184" s="137" t="s">
        <v>288</v>
      </c>
      <c r="D184" s="137" t="s">
        <v>10</v>
      </c>
    </row>
    <row r="185" spans="1:4" ht="12.95" customHeight="1" x14ac:dyDescent="0.2">
      <c r="A185" s="143" t="s">
        <v>296</v>
      </c>
      <c r="B185" s="137">
        <v>686</v>
      </c>
      <c r="C185" s="137" t="s">
        <v>288</v>
      </c>
      <c r="D185" s="137" t="s">
        <v>10</v>
      </c>
    </row>
    <row r="186" spans="1:4" ht="12.95" customHeight="1" x14ac:dyDescent="0.2">
      <c r="A186" s="143" t="s">
        <v>297</v>
      </c>
      <c r="B186" s="137">
        <v>505</v>
      </c>
      <c r="C186" s="137" t="s">
        <v>288</v>
      </c>
      <c r="D186" s="137" t="s">
        <v>167</v>
      </c>
    </row>
    <row r="187" spans="1:4" ht="12.95" customHeight="1" x14ac:dyDescent="0.2">
      <c r="A187" s="143" t="s">
        <v>298</v>
      </c>
      <c r="B187" s="137">
        <v>552</v>
      </c>
      <c r="C187" s="137" t="s">
        <v>288</v>
      </c>
      <c r="D187" s="137" t="s">
        <v>167</v>
      </c>
    </row>
    <row r="188" spans="1:4" ht="12.95" customHeight="1" x14ac:dyDescent="0.2">
      <c r="A188" s="143" t="s">
        <v>299</v>
      </c>
      <c r="B188" s="137">
        <v>867</v>
      </c>
      <c r="C188" s="137" t="s">
        <v>288</v>
      </c>
      <c r="D188" s="137" t="s">
        <v>10</v>
      </c>
    </row>
    <row r="189" spans="1:4" ht="12.95" customHeight="1" x14ac:dyDescent="0.2">
      <c r="A189" s="143" t="s">
        <v>300</v>
      </c>
      <c r="B189" s="137">
        <v>667</v>
      </c>
      <c r="C189" s="137" t="s">
        <v>288</v>
      </c>
      <c r="D189" s="137" t="s">
        <v>10</v>
      </c>
    </row>
    <row r="190" spans="1:4" ht="12.95" customHeight="1" x14ac:dyDescent="0.2">
      <c r="A190" s="143" t="s">
        <v>301</v>
      </c>
      <c r="B190" s="137">
        <v>557</v>
      </c>
      <c r="C190" s="137" t="s">
        <v>288</v>
      </c>
      <c r="D190" s="137" t="s">
        <v>18</v>
      </c>
    </row>
    <row r="191" spans="1:4" ht="12.95" customHeight="1" x14ac:dyDescent="0.2">
      <c r="A191" s="143" t="s">
        <v>302</v>
      </c>
      <c r="B191" s="137">
        <v>792</v>
      </c>
      <c r="C191" s="137" t="s">
        <v>288</v>
      </c>
      <c r="D191" s="137" t="s">
        <v>167</v>
      </c>
    </row>
    <row r="192" spans="1:4" ht="12.95" customHeight="1" x14ac:dyDescent="0.2">
      <c r="A192" s="143" t="s">
        <v>303</v>
      </c>
      <c r="B192" s="137">
        <v>531</v>
      </c>
      <c r="C192" s="137" t="s">
        <v>288</v>
      </c>
      <c r="D192" s="137" t="s">
        <v>10</v>
      </c>
    </row>
    <row r="193" spans="1:4" ht="12.95" customHeight="1" x14ac:dyDescent="0.2">
      <c r="A193" s="143" t="s">
        <v>304</v>
      </c>
      <c r="B193" s="137">
        <v>709</v>
      </c>
      <c r="C193" s="137" t="s">
        <v>288</v>
      </c>
      <c r="D193" s="137" t="s">
        <v>19</v>
      </c>
    </row>
    <row r="194" spans="1:4" ht="12.95" customHeight="1" x14ac:dyDescent="0.2">
      <c r="A194" s="143" t="s">
        <v>305</v>
      </c>
      <c r="B194" s="137">
        <v>821</v>
      </c>
      <c r="C194" s="137" t="s">
        <v>288</v>
      </c>
      <c r="D194" s="137" t="s">
        <v>18</v>
      </c>
    </row>
    <row r="195" spans="1:4" ht="12.95" customHeight="1" x14ac:dyDescent="0.2">
      <c r="A195" s="143" t="s">
        <v>306</v>
      </c>
      <c r="B195" s="137">
        <v>551</v>
      </c>
      <c r="C195" s="137" t="s">
        <v>288</v>
      </c>
      <c r="D195" s="137" t="s">
        <v>159</v>
      </c>
    </row>
    <row r="196" spans="1:4" ht="12.95" customHeight="1" x14ac:dyDescent="0.2">
      <c r="A196" s="143" t="s">
        <v>307</v>
      </c>
      <c r="B196" s="137">
        <v>571</v>
      </c>
      <c r="C196" s="137" t="s">
        <v>288</v>
      </c>
      <c r="D196" s="137" t="s">
        <v>18</v>
      </c>
    </row>
    <row r="197" spans="1:4" ht="12.95" customHeight="1" x14ac:dyDescent="0.2">
      <c r="A197" s="143" t="s">
        <v>308</v>
      </c>
      <c r="B197" s="137">
        <v>636</v>
      </c>
      <c r="C197" s="137" t="s">
        <v>288</v>
      </c>
      <c r="D197" s="137" t="s">
        <v>10</v>
      </c>
    </row>
    <row r="198" spans="1:4" ht="12.95" customHeight="1" x14ac:dyDescent="0.2">
      <c r="A198" s="143" t="s">
        <v>309</v>
      </c>
      <c r="B198" s="137">
        <v>539</v>
      </c>
      <c r="C198" s="137" t="s">
        <v>288</v>
      </c>
      <c r="D198" s="137" t="s">
        <v>10</v>
      </c>
    </row>
    <row r="199" spans="1:4" ht="12.95" customHeight="1" x14ac:dyDescent="0.2">
      <c r="A199" s="143" t="s">
        <v>310</v>
      </c>
      <c r="B199" s="137">
        <v>952</v>
      </c>
      <c r="C199" s="137" t="s">
        <v>288</v>
      </c>
      <c r="D199" s="137" t="s">
        <v>18</v>
      </c>
    </row>
    <row r="200" spans="1:4" ht="12.95" customHeight="1" x14ac:dyDescent="0.2">
      <c r="A200" s="143" t="s">
        <v>311</v>
      </c>
      <c r="B200" s="137">
        <v>1197</v>
      </c>
      <c r="C200" s="137" t="s">
        <v>312</v>
      </c>
      <c r="D200" s="137" t="s">
        <v>18</v>
      </c>
    </row>
    <row r="201" spans="1:4" ht="12.95" customHeight="1" x14ac:dyDescent="0.2">
      <c r="A201" s="143" t="s">
        <v>313</v>
      </c>
      <c r="B201" s="137">
        <v>3777</v>
      </c>
      <c r="C201" s="137" t="s">
        <v>312</v>
      </c>
      <c r="D201" s="137" t="s">
        <v>159</v>
      </c>
    </row>
    <row r="202" spans="1:4" ht="12.95" customHeight="1" x14ac:dyDescent="0.2">
      <c r="A202" s="143" t="s">
        <v>314</v>
      </c>
      <c r="B202" s="137">
        <v>1760</v>
      </c>
      <c r="C202" s="137" t="s">
        <v>312</v>
      </c>
      <c r="D202" s="137" t="s">
        <v>10</v>
      </c>
    </row>
    <row r="203" spans="1:4" ht="12.95" customHeight="1" x14ac:dyDescent="0.2">
      <c r="A203" s="143" t="s">
        <v>315</v>
      </c>
      <c r="B203" s="137">
        <v>1003</v>
      </c>
      <c r="C203" s="137" t="s">
        <v>312</v>
      </c>
      <c r="D203" s="137" t="s">
        <v>10</v>
      </c>
    </row>
    <row r="204" spans="1:4" ht="12.95" customHeight="1" x14ac:dyDescent="0.2">
      <c r="A204" s="143" t="s">
        <v>316</v>
      </c>
      <c r="B204" s="137">
        <v>1402</v>
      </c>
      <c r="C204" s="137" t="s">
        <v>312</v>
      </c>
      <c r="D204" s="137" t="s">
        <v>159</v>
      </c>
    </row>
    <row r="205" spans="1:4" ht="12.95" customHeight="1" x14ac:dyDescent="0.2">
      <c r="A205" s="143" t="s">
        <v>317</v>
      </c>
      <c r="B205" s="137">
        <v>1958</v>
      </c>
      <c r="C205" s="137" t="s">
        <v>312</v>
      </c>
      <c r="D205" s="137" t="s">
        <v>19</v>
      </c>
    </row>
    <row r="206" spans="1:4" ht="12.95" customHeight="1" x14ac:dyDescent="0.2">
      <c r="A206" s="143" t="s">
        <v>318</v>
      </c>
      <c r="B206" s="137">
        <v>2679</v>
      </c>
      <c r="C206" s="137" t="s">
        <v>312</v>
      </c>
      <c r="D206" s="137" t="s">
        <v>167</v>
      </c>
    </row>
    <row r="207" spans="1:4" ht="12.95" customHeight="1" x14ac:dyDescent="0.2">
      <c r="A207" s="143" t="s">
        <v>319</v>
      </c>
      <c r="B207" s="137">
        <v>1241</v>
      </c>
      <c r="C207" s="137" t="s">
        <v>312</v>
      </c>
      <c r="D207" s="137" t="s">
        <v>167</v>
      </c>
    </row>
    <row r="208" spans="1:4" ht="12.95" customHeight="1" x14ac:dyDescent="0.2">
      <c r="A208" s="143" t="s">
        <v>320</v>
      </c>
      <c r="B208" s="137">
        <v>4524</v>
      </c>
      <c r="C208" s="137" t="s">
        <v>312</v>
      </c>
      <c r="D208" s="137" t="s">
        <v>10</v>
      </c>
    </row>
    <row r="209" spans="1:4" ht="12.95" customHeight="1" x14ac:dyDescent="0.2">
      <c r="A209" s="143" t="s">
        <v>321</v>
      </c>
      <c r="B209" s="137">
        <v>1857</v>
      </c>
      <c r="C209" s="137" t="s">
        <v>312</v>
      </c>
      <c r="D209" s="137" t="s">
        <v>19</v>
      </c>
    </row>
    <row r="210" spans="1:4" ht="12.95" customHeight="1" x14ac:dyDescent="0.2">
      <c r="A210" s="143" t="s">
        <v>322</v>
      </c>
      <c r="B210" s="137">
        <v>2005</v>
      </c>
      <c r="C210" s="137" t="s">
        <v>312</v>
      </c>
      <c r="D210" s="137" t="s">
        <v>19</v>
      </c>
    </row>
    <row r="211" spans="1:4" ht="12.95" customHeight="1" x14ac:dyDescent="0.2">
      <c r="A211" s="143" t="s">
        <v>323</v>
      </c>
      <c r="B211" s="137">
        <v>2484</v>
      </c>
      <c r="C211" s="137" t="s">
        <v>312</v>
      </c>
      <c r="D211" s="137" t="s">
        <v>159</v>
      </c>
    </row>
    <row r="212" spans="1:4" ht="12.95" customHeight="1" x14ac:dyDescent="0.2">
      <c r="A212" s="143" t="s">
        <v>324</v>
      </c>
      <c r="B212" s="137">
        <v>4822</v>
      </c>
      <c r="C212" s="137" t="s">
        <v>312</v>
      </c>
      <c r="D212" s="137" t="s">
        <v>167</v>
      </c>
    </row>
    <row r="213" spans="1:4" ht="12.95" customHeight="1" x14ac:dyDescent="0.2">
      <c r="A213" s="143" t="s">
        <v>325</v>
      </c>
      <c r="B213" s="137">
        <v>1239</v>
      </c>
      <c r="C213" s="137" t="s">
        <v>312</v>
      </c>
      <c r="D213" s="137" t="s">
        <v>159</v>
      </c>
    </row>
    <row r="214" spans="1:4" ht="12.95" customHeight="1" x14ac:dyDescent="0.2">
      <c r="A214" s="143" t="s">
        <v>326</v>
      </c>
      <c r="B214" s="137">
        <v>2211</v>
      </c>
      <c r="C214" s="137" t="s">
        <v>312</v>
      </c>
      <c r="D214" s="137" t="s">
        <v>159</v>
      </c>
    </row>
    <row r="215" spans="1:4" ht="12.95" customHeight="1" x14ac:dyDescent="0.2">
      <c r="A215" s="143" t="s">
        <v>327</v>
      </c>
      <c r="B215" s="137">
        <v>2073</v>
      </c>
      <c r="C215" s="137" t="s">
        <v>312</v>
      </c>
      <c r="D215" s="137" t="s">
        <v>159</v>
      </c>
    </row>
    <row r="216" spans="1:4" ht="12.95" customHeight="1" x14ac:dyDescent="0.2">
      <c r="A216" s="143" t="s">
        <v>328</v>
      </c>
      <c r="B216" s="137">
        <v>1294</v>
      </c>
      <c r="C216" s="137" t="s">
        <v>312</v>
      </c>
      <c r="D216" s="137" t="s">
        <v>159</v>
      </c>
    </row>
    <row r="217" spans="1:4" ht="12.95" customHeight="1" x14ac:dyDescent="0.2">
      <c r="A217" s="143" t="s">
        <v>329</v>
      </c>
      <c r="B217" s="137">
        <v>3958</v>
      </c>
      <c r="C217" s="137" t="s">
        <v>312</v>
      </c>
      <c r="D217" s="137" t="s">
        <v>159</v>
      </c>
    </row>
    <row r="218" spans="1:4" ht="12.95" customHeight="1" x14ac:dyDescent="0.2">
      <c r="A218" s="143" t="s">
        <v>330</v>
      </c>
      <c r="B218" s="137">
        <v>1667</v>
      </c>
      <c r="C218" s="137" t="s">
        <v>312</v>
      </c>
      <c r="D218" s="137" t="s">
        <v>167</v>
      </c>
    </row>
    <row r="219" spans="1:4" ht="12.95" customHeight="1" x14ac:dyDescent="0.2">
      <c r="A219" s="143" t="s">
        <v>331</v>
      </c>
      <c r="B219" s="137">
        <v>2998</v>
      </c>
      <c r="C219" s="137" t="s">
        <v>312</v>
      </c>
      <c r="D219" s="137" t="s">
        <v>159</v>
      </c>
    </row>
    <row r="220" spans="1:4" ht="12.95" customHeight="1" x14ac:dyDescent="0.2">
      <c r="A220" s="143" t="s">
        <v>332</v>
      </c>
      <c r="B220" s="137">
        <v>1415</v>
      </c>
      <c r="C220" s="137" t="s">
        <v>312</v>
      </c>
      <c r="D220" s="137" t="s">
        <v>159</v>
      </c>
    </row>
    <row r="221" spans="1:4" ht="12.95" customHeight="1" x14ac:dyDescent="0.2">
      <c r="A221" s="143" t="s">
        <v>333</v>
      </c>
      <c r="B221" s="137">
        <v>3572</v>
      </c>
      <c r="C221" s="137" t="s">
        <v>312</v>
      </c>
      <c r="D221" s="137" t="s">
        <v>10</v>
      </c>
    </row>
    <row r="222" spans="1:4" ht="12.95" customHeight="1" x14ac:dyDescent="0.2">
      <c r="A222" s="143" t="s">
        <v>334</v>
      </c>
      <c r="B222" s="137">
        <v>1763</v>
      </c>
      <c r="C222" s="137" t="s">
        <v>312</v>
      </c>
      <c r="D222" s="137" t="s">
        <v>159</v>
      </c>
    </row>
    <row r="223" spans="1:4" ht="12.95" customHeight="1" x14ac:dyDescent="0.2">
      <c r="A223" s="143" t="s">
        <v>335</v>
      </c>
      <c r="B223" s="137">
        <v>3557</v>
      </c>
      <c r="C223" s="137" t="s">
        <v>312</v>
      </c>
      <c r="D223" s="137" t="s">
        <v>167</v>
      </c>
    </row>
    <row r="224" spans="1:4" ht="12.95" customHeight="1" x14ac:dyDescent="0.2">
      <c r="A224" s="143" t="s">
        <v>336</v>
      </c>
      <c r="B224" s="137">
        <v>1252</v>
      </c>
      <c r="C224" s="137" t="s">
        <v>312</v>
      </c>
      <c r="D224" s="137" t="s">
        <v>159</v>
      </c>
    </row>
    <row r="225" spans="1:4" ht="12.95" customHeight="1" x14ac:dyDescent="0.2">
      <c r="A225" s="143" t="s">
        <v>337</v>
      </c>
      <c r="B225" s="137">
        <v>1234</v>
      </c>
      <c r="C225" s="137" t="s">
        <v>312</v>
      </c>
      <c r="D225" s="137" t="s">
        <v>159</v>
      </c>
    </row>
    <row r="226" spans="1:4" ht="12.95" customHeight="1" x14ac:dyDescent="0.2">
      <c r="A226" s="143" t="s">
        <v>338</v>
      </c>
      <c r="B226" s="137">
        <v>1824</v>
      </c>
      <c r="C226" s="137" t="s">
        <v>312</v>
      </c>
      <c r="D226" s="137" t="s">
        <v>19</v>
      </c>
    </row>
    <row r="227" spans="1:4" ht="12.95" customHeight="1" x14ac:dyDescent="0.2">
      <c r="A227" s="143" t="s">
        <v>339</v>
      </c>
      <c r="B227" s="137">
        <v>1856</v>
      </c>
      <c r="C227" s="137" t="s">
        <v>312</v>
      </c>
      <c r="D227" s="137" t="s">
        <v>159</v>
      </c>
    </row>
    <row r="228" spans="1:4" ht="12.95" customHeight="1" x14ac:dyDescent="0.2">
      <c r="A228" s="143" t="s">
        <v>340</v>
      </c>
      <c r="B228" s="137">
        <v>1244</v>
      </c>
      <c r="C228" s="137" t="s">
        <v>312</v>
      </c>
      <c r="D228" s="137" t="s">
        <v>19</v>
      </c>
    </row>
    <row r="229" spans="1:4" ht="12.95" customHeight="1" x14ac:dyDescent="0.2">
      <c r="A229" s="143" t="s">
        <v>341</v>
      </c>
      <c r="B229" s="137">
        <v>1345</v>
      </c>
      <c r="C229" s="137" t="s">
        <v>312</v>
      </c>
      <c r="D229" s="137" t="s">
        <v>159</v>
      </c>
    </row>
    <row r="230" spans="1:4" ht="12.95" customHeight="1" x14ac:dyDescent="0.2">
      <c r="A230" s="143" t="s">
        <v>342</v>
      </c>
      <c r="B230" s="137">
        <v>4638</v>
      </c>
      <c r="C230" s="137" t="s">
        <v>312</v>
      </c>
      <c r="D230" s="137" t="s">
        <v>167</v>
      </c>
    </row>
    <row r="231" spans="1:4" ht="12.95" customHeight="1" x14ac:dyDescent="0.2">
      <c r="A231" s="143" t="s">
        <v>343</v>
      </c>
      <c r="B231" s="137">
        <v>1995</v>
      </c>
      <c r="C231" s="137" t="s">
        <v>312</v>
      </c>
      <c r="D231" s="137" t="s">
        <v>159</v>
      </c>
    </row>
    <row r="232" spans="1:4" ht="12.95" customHeight="1" x14ac:dyDescent="0.2">
      <c r="A232" s="143" t="s">
        <v>344</v>
      </c>
      <c r="B232" s="137">
        <v>1067</v>
      </c>
      <c r="C232" s="137" t="s">
        <v>312</v>
      </c>
      <c r="D232" s="137" t="s">
        <v>167</v>
      </c>
    </row>
    <row r="233" spans="1:4" ht="12.95" customHeight="1" x14ac:dyDescent="0.2">
      <c r="A233" s="143" t="s">
        <v>345</v>
      </c>
      <c r="B233" s="137">
        <v>1255</v>
      </c>
      <c r="C233" s="137" t="s">
        <v>312</v>
      </c>
      <c r="D233" s="137" t="s">
        <v>19</v>
      </c>
    </row>
    <row r="234" spans="1:4" ht="12.95" customHeight="1" x14ac:dyDescent="0.2">
      <c r="A234" s="143" t="s">
        <v>346</v>
      </c>
      <c r="B234" s="137">
        <v>1129</v>
      </c>
      <c r="C234" s="137" t="s">
        <v>312</v>
      </c>
      <c r="D234" s="137" t="s">
        <v>167</v>
      </c>
    </row>
    <row r="235" spans="1:4" ht="12.95" customHeight="1" x14ac:dyDescent="0.2">
      <c r="A235" s="143" t="s">
        <v>347</v>
      </c>
      <c r="B235" s="137">
        <v>4224</v>
      </c>
      <c r="C235" s="137" t="s">
        <v>312</v>
      </c>
      <c r="D235" s="137" t="s">
        <v>19</v>
      </c>
    </row>
    <row r="236" spans="1:4" ht="12.95" customHeight="1" x14ac:dyDescent="0.2">
      <c r="A236" s="143" t="s">
        <v>348</v>
      </c>
      <c r="B236" s="137">
        <v>1027</v>
      </c>
      <c r="C236" s="137" t="s">
        <v>312</v>
      </c>
      <c r="D236" s="137" t="s">
        <v>10</v>
      </c>
    </row>
    <row r="237" spans="1:4" ht="12.95" customHeight="1" x14ac:dyDescent="0.2">
      <c r="A237" s="143" t="s">
        <v>349</v>
      </c>
      <c r="B237" s="137">
        <v>3546</v>
      </c>
      <c r="C237" s="137" t="s">
        <v>312</v>
      </c>
      <c r="D237" s="137" t="s">
        <v>167</v>
      </c>
    </row>
    <row r="238" spans="1:4" ht="12.95" customHeight="1" x14ac:dyDescent="0.2">
      <c r="A238" s="143" t="s">
        <v>350</v>
      </c>
      <c r="B238" s="137">
        <v>1371</v>
      </c>
      <c r="C238" s="137" t="s">
        <v>312</v>
      </c>
      <c r="D238" s="137" t="s">
        <v>10</v>
      </c>
    </row>
    <row r="239" spans="1:4" ht="12.95" customHeight="1" x14ac:dyDescent="0.2">
      <c r="A239" s="143" t="s">
        <v>351</v>
      </c>
      <c r="B239" s="137">
        <v>4645</v>
      </c>
      <c r="C239" s="137" t="s">
        <v>312</v>
      </c>
      <c r="D239" s="137" t="s">
        <v>167</v>
      </c>
    </row>
    <row r="240" spans="1:4" ht="12.95" customHeight="1" x14ac:dyDescent="0.2">
      <c r="A240" s="143" t="s">
        <v>352</v>
      </c>
      <c r="B240" s="137">
        <v>1679</v>
      </c>
      <c r="C240" s="137" t="s">
        <v>312</v>
      </c>
      <c r="D240" s="137" t="s">
        <v>167</v>
      </c>
    </row>
    <row r="241" spans="1:4" ht="12.95" customHeight="1" x14ac:dyDescent="0.2">
      <c r="A241" s="143" t="s">
        <v>353</v>
      </c>
      <c r="B241" s="137">
        <v>1692</v>
      </c>
      <c r="C241" s="137" t="s">
        <v>312</v>
      </c>
      <c r="D241" s="137" t="s">
        <v>167</v>
      </c>
    </row>
    <row r="242" spans="1:4" ht="12.95" customHeight="1" x14ac:dyDescent="0.2">
      <c r="A242" s="143" t="s">
        <v>354</v>
      </c>
      <c r="B242" s="137">
        <v>1085</v>
      </c>
      <c r="C242" s="137" t="s">
        <v>312</v>
      </c>
      <c r="D242" s="137" t="s">
        <v>10</v>
      </c>
    </row>
    <row r="243" spans="1:4" ht="12.95" customHeight="1" x14ac:dyDescent="0.2">
      <c r="A243" s="143" t="s">
        <v>355</v>
      </c>
      <c r="B243" s="137">
        <v>3162</v>
      </c>
      <c r="C243" s="137" t="s">
        <v>312</v>
      </c>
      <c r="D243" s="137" t="s">
        <v>19</v>
      </c>
    </row>
    <row r="244" spans="1:4" ht="12.95" customHeight="1" x14ac:dyDescent="0.2">
      <c r="A244" s="143" t="s">
        <v>356</v>
      </c>
      <c r="B244" s="137">
        <v>1276</v>
      </c>
      <c r="C244" s="137" t="s">
        <v>312</v>
      </c>
      <c r="D244" s="137" t="s">
        <v>159</v>
      </c>
    </row>
    <row r="245" spans="1:4" ht="12.95" customHeight="1" x14ac:dyDescent="0.2">
      <c r="A245" s="143" t="s">
        <v>357</v>
      </c>
      <c r="B245" s="137">
        <v>1406</v>
      </c>
      <c r="C245" s="137" t="s">
        <v>312</v>
      </c>
      <c r="D245" s="137" t="s">
        <v>159</v>
      </c>
    </row>
    <row r="246" spans="1:4" ht="12.95" customHeight="1" x14ac:dyDescent="0.2">
      <c r="A246" s="143" t="s">
        <v>358</v>
      </c>
      <c r="B246" s="137">
        <v>1553</v>
      </c>
      <c r="C246" s="137" t="s">
        <v>312</v>
      </c>
      <c r="D246" s="137" t="s">
        <v>159</v>
      </c>
    </row>
    <row r="247" spans="1:4" ht="12.95" customHeight="1" x14ac:dyDescent="0.2">
      <c r="A247" s="143" t="s">
        <v>359</v>
      </c>
      <c r="B247" s="137">
        <v>3271</v>
      </c>
      <c r="C247" s="137" t="s">
        <v>312</v>
      </c>
      <c r="D247" s="137" t="s">
        <v>19</v>
      </c>
    </row>
    <row r="248" spans="1:4" ht="12.95" customHeight="1" x14ac:dyDescent="0.2">
      <c r="A248" s="143" t="s">
        <v>360</v>
      </c>
      <c r="B248" s="137">
        <v>4603</v>
      </c>
      <c r="C248" s="137" t="s">
        <v>312</v>
      </c>
      <c r="D248" s="137" t="s">
        <v>19</v>
      </c>
    </row>
    <row r="249" spans="1:4" ht="12.95" customHeight="1" x14ac:dyDescent="0.2">
      <c r="A249" s="143" t="s">
        <v>361</v>
      </c>
      <c r="B249" s="137">
        <v>1370</v>
      </c>
      <c r="C249" s="137" t="s">
        <v>312</v>
      </c>
      <c r="D249" s="137" t="s">
        <v>10</v>
      </c>
    </row>
    <row r="250" spans="1:4" ht="12.95" customHeight="1" x14ac:dyDescent="0.2">
      <c r="A250" s="143" t="s">
        <v>362</v>
      </c>
      <c r="B250" s="137">
        <v>3463</v>
      </c>
      <c r="C250" s="137" t="s">
        <v>312</v>
      </c>
      <c r="D250" s="137" t="s">
        <v>167</v>
      </c>
    </row>
    <row r="251" spans="1:4" ht="12.95" customHeight="1" x14ac:dyDescent="0.2">
      <c r="A251" s="143" t="s">
        <v>363</v>
      </c>
      <c r="B251" s="137">
        <v>2500</v>
      </c>
      <c r="C251" s="137" t="s">
        <v>312</v>
      </c>
      <c r="D251" s="137" t="s">
        <v>159</v>
      </c>
    </row>
    <row r="252" spans="1:4" ht="12.95" customHeight="1" x14ac:dyDescent="0.2">
      <c r="A252" s="143" t="s">
        <v>364</v>
      </c>
      <c r="B252" s="137">
        <v>13828</v>
      </c>
      <c r="C252" s="137" t="s">
        <v>365</v>
      </c>
      <c r="D252" s="137" t="s">
        <v>10</v>
      </c>
    </row>
    <row r="253" spans="1:4" ht="12.95" customHeight="1" x14ac:dyDescent="0.2">
      <c r="A253" s="143" t="s">
        <v>366</v>
      </c>
      <c r="B253" s="137">
        <v>5023</v>
      </c>
      <c r="C253" s="137" t="s">
        <v>365</v>
      </c>
      <c r="D253" s="137" t="s">
        <v>19</v>
      </c>
    </row>
    <row r="254" spans="1:4" ht="12.95" customHeight="1" x14ac:dyDescent="0.2">
      <c r="A254" s="143" t="s">
        <v>367</v>
      </c>
      <c r="B254" s="137">
        <v>3738</v>
      </c>
      <c r="C254" s="137" t="s">
        <v>365</v>
      </c>
      <c r="D254" s="137" t="s">
        <v>19</v>
      </c>
    </row>
    <row r="255" spans="1:4" ht="12.95" customHeight="1" x14ac:dyDescent="0.2">
      <c r="A255" s="143" t="s">
        <v>368</v>
      </c>
      <c r="B255" s="137">
        <v>16755</v>
      </c>
      <c r="C255" s="137" t="s">
        <v>365</v>
      </c>
      <c r="D255" s="137" t="s">
        <v>159</v>
      </c>
    </row>
    <row r="256" spans="1:4" ht="12.95" customHeight="1" x14ac:dyDescent="0.2">
      <c r="A256" s="143" t="s">
        <v>369</v>
      </c>
      <c r="B256" s="137">
        <v>6360</v>
      </c>
      <c r="C256" s="137" t="s">
        <v>365</v>
      </c>
      <c r="D256" s="137" t="s">
        <v>19</v>
      </c>
    </row>
    <row r="257" spans="1:4" ht="12.95" customHeight="1" x14ac:dyDescent="0.2">
      <c r="A257" s="143" t="s">
        <v>370</v>
      </c>
      <c r="B257" s="137">
        <v>7940</v>
      </c>
      <c r="C257" s="137" t="s">
        <v>365</v>
      </c>
      <c r="D257" s="137" t="s">
        <v>19</v>
      </c>
    </row>
    <row r="258" spans="1:4" ht="12.95" customHeight="1" x14ac:dyDescent="0.2">
      <c r="A258" s="143" t="s">
        <v>371</v>
      </c>
      <c r="B258" s="137">
        <v>7305</v>
      </c>
      <c r="C258" s="137" t="s">
        <v>365</v>
      </c>
      <c r="D258" s="137" t="s">
        <v>10</v>
      </c>
    </row>
    <row r="259" spans="1:4" ht="12.95" customHeight="1" x14ac:dyDescent="0.2">
      <c r="A259" s="143" t="s">
        <v>372</v>
      </c>
      <c r="B259" s="137">
        <v>11806</v>
      </c>
      <c r="C259" s="137" t="s">
        <v>365</v>
      </c>
      <c r="D259" s="137" t="s">
        <v>19</v>
      </c>
    </row>
    <row r="260" spans="1:4" ht="12.95" customHeight="1" x14ac:dyDescent="0.2">
      <c r="A260" s="143" t="s">
        <v>373</v>
      </c>
      <c r="B260" s="137">
        <v>13371</v>
      </c>
      <c r="C260" s="137" t="s">
        <v>365</v>
      </c>
      <c r="D260" s="137" t="s">
        <v>19</v>
      </c>
    </row>
    <row r="261" spans="1:4" ht="12.95" customHeight="1" x14ac:dyDescent="0.2">
      <c r="A261" s="143" t="s">
        <v>374</v>
      </c>
      <c r="B261" s="137">
        <v>5700</v>
      </c>
      <c r="C261" s="137" t="s">
        <v>365</v>
      </c>
      <c r="D261" s="137" t="s">
        <v>18</v>
      </c>
    </row>
    <row r="262" spans="1:4" ht="12.95" customHeight="1" x14ac:dyDescent="0.2">
      <c r="A262" s="143" t="s">
        <v>375</v>
      </c>
      <c r="B262" s="137">
        <v>12947</v>
      </c>
      <c r="C262" s="137" t="s">
        <v>365</v>
      </c>
      <c r="D262" s="137" t="s">
        <v>19</v>
      </c>
    </row>
    <row r="263" spans="1:4" ht="12.95" customHeight="1" x14ac:dyDescent="0.2">
      <c r="A263" s="143" t="s">
        <v>376</v>
      </c>
      <c r="B263" s="137">
        <v>6711</v>
      </c>
      <c r="C263" s="137" t="s">
        <v>365</v>
      </c>
      <c r="D263" s="137" t="s">
        <v>167</v>
      </c>
    </row>
    <row r="264" spans="1:4" ht="12.95" customHeight="1" x14ac:dyDescent="0.2">
      <c r="A264" s="143" t="s">
        <v>377</v>
      </c>
      <c r="B264" s="137">
        <v>17140</v>
      </c>
      <c r="C264" s="137" t="s">
        <v>365</v>
      </c>
      <c r="D264" s="137" t="s">
        <v>19</v>
      </c>
    </row>
    <row r="265" spans="1:4" ht="12.95" customHeight="1" x14ac:dyDescent="0.2">
      <c r="A265" s="143" t="s">
        <v>378</v>
      </c>
      <c r="B265" s="137">
        <v>19710</v>
      </c>
      <c r="C265" s="137" t="s">
        <v>365</v>
      </c>
      <c r="D265" s="137" t="s">
        <v>19</v>
      </c>
    </row>
    <row r="266" spans="1:4" ht="12.95" customHeight="1" x14ac:dyDescent="0.2">
      <c r="A266" s="143" t="s">
        <v>379</v>
      </c>
      <c r="B266" s="137">
        <v>9502</v>
      </c>
      <c r="C266" s="137" t="s">
        <v>365</v>
      </c>
      <c r="D266" s="137" t="s">
        <v>10</v>
      </c>
    </row>
    <row r="267" spans="1:4" ht="12.95" customHeight="1" x14ac:dyDescent="0.2">
      <c r="A267" s="143" t="s">
        <v>380</v>
      </c>
      <c r="B267" s="137">
        <v>16478</v>
      </c>
      <c r="C267" s="137" t="s">
        <v>365</v>
      </c>
      <c r="D267" s="137" t="s">
        <v>167</v>
      </c>
    </row>
    <row r="268" spans="1:4" ht="12.95" customHeight="1" x14ac:dyDescent="0.2">
      <c r="A268" s="143" t="s">
        <v>381</v>
      </c>
      <c r="B268" s="137">
        <v>8174</v>
      </c>
      <c r="C268" s="137" t="s">
        <v>365</v>
      </c>
      <c r="D268" s="137" t="s">
        <v>159</v>
      </c>
    </row>
    <row r="269" spans="1:4" ht="12.95" customHeight="1" x14ac:dyDescent="0.2">
      <c r="A269" s="143" t="s">
        <v>382</v>
      </c>
      <c r="B269" s="137">
        <v>7228</v>
      </c>
      <c r="C269" s="137" t="s">
        <v>365</v>
      </c>
      <c r="D269" s="137" t="s">
        <v>19</v>
      </c>
    </row>
    <row r="270" spans="1:4" ht="12.95" customHeight="1" x14ac:dyDescent="0.2">
      <c r="A270" s="143" t="s">
        <v>383</v>
      </c>
      <c r="B270" s="137">
        <v>5290</v>
      </c>
      <c r="C270" s="137" t="s">
        <v>365</v>
      </c>
      <c r="D270" s="137" t="s">
        <v>19</v>
      </c>
    </row>
    <row r="271" spans="1:4" ht="12.95" customHeight="1" x14ac:dyDescent="0.2">
      <c r="A271" s="143" t="s">
        <v>384</v>
      </c>
      <c r="B271" s="137">
        <v>9663</v>
      </c>
      <c r="C271" s="137" t="s">
        <v>365</v>
      </c>
      <c r="D271" s="137" t="s">
        <v>167</v>
      </c>
    </row>
    <row r="272" spans="1:4" ht="12.95" customHeight="1" x14ac:dyDescent="0.2">
      <c r="A272" s="143" t="s">
        <v>385</v>
      </c>
      <c r="B272" s="137">
        <v>11020</v>
      </c>
      <c r="C272" s="137" t="s">
        <v>365</v>
      </c>
      <c r="D272" s="137" t="s">
        <v>18</v>
      </c>
    </row>
    <row r="273" spans="1:4" ht="12.95" customHeight="1" x14ac:dyDescent="0.2">
      <c r="A273" s="143" t="s">
        <v>386</v>
      </c>
      <c r="B273" s="137">
        <v>14367</v>
      </c>
      <c r="C273" s="137" t="s">
        <v>365</v>
      </c>
      <c r="D273" s="137" t="s">
        <v>10</v>
      </c>
    </row>
    <row r="274" spans="1:4" ht="12.95" customHeight="1" x14ac:dyDescent="0.2">
      <c r="A274" s="143" t="s">
        <v>387</v>
      </c>
      <c r="B274" s="137">
        <v>16055</v>
      </c>
      <c r="C274" s="137" t="s">
        <v>365</v>
      </c>
      <c r="D274" s="137" t="s">
        <v>167</v>
      </c>
    </row>
    <row r="275" spans="1:4" ht="12.95" customHeight="1" x14ac:dyDescent="0.2">
      <c r="A275" s="143" t="s">
        <v>388</v>
      </c>
      <c r="B275" s="137">
        <v>15841</v>
      </c>
      <c r="C275" s="137" t="s">
        <v>365</v>
      </c>
      <c r="D275" s="137" t="s">
        <v>167</v>
      </c>
    </row>
    <row r="276" spans="1:4" ht="12.95" customHeight="1" x14ac:dyDescent="0.2">
      <c r="A276" s="143" t="s">
        <v>389</v>
      </c>
      <c r="B276" s="137">
        <v>12669</v>
      </c>
      <c r="C276" s="137" t="s">
        <v>365</v>
      </c>
      <c r="D276" s="137" t="s">
        <v>167</v>
      </c>
    </row>
    <row r="277" spans="1:4" ht="12.95" customHeight="1" x14ac:dyDescent="0.2">
      <c r="A277" s="143" t="s">
        <v>390</v>
      </c>
      <c r="B277" s="137">
        <v>13279</v>
      </c>
      <c r="C277" s="137" t="s">
        <v>365</v>
      </c>
      <c r="D277" s="137" t="s">
        <v>10</v>
      </c>
    </row>
    <row r="278" spans="1:4" ht="12.95" customHeight="1" x14ac:dyDescent="0.2">
      <c r="A278" s="143" t="s">
        <v>391</v>
      </c>
      <c r="B278" s="137">
        <v>9337</v>
      </c>
      <c r="C278" s="137" t="s">
        <v>365</v>
      </c>
      <c r="D278" s="137" t="s">
        <v>159</v>
      </c>
    </row>
    <row r="279" spans="1:4" ht="12.95" customHeight="1" x14ac:dyDescent="0.2">
      <c r="A279" s="143" t="s">
        <v>392</v>
      </c>
      <c r="B279" s="137">
        <v>5299</v>
      </c>
      <c r="C279" s="137" t="s">
        <v>365</v>
      </c>
      <c r="D279" s="137" t="s">
        <v>167</v>
      </c>
    </row>
    <row r="280" spans="1:4" ht="12.95" customHeight="1" x14ac:dyDescent="0.2">
      <c r="A280" s="143" t="s">
        <v>393</v>
      </c>
      <c r="B280" s="137">
        <v>7919</v>
      </c>
      <c r="C280" s="137" t="s">
        <v>365</v>
      </c>
      <c r="D280" s="137" t="s">
        <v>10</v>
      </c>
    </row>
    <row r="281" spans="1:4" ht="12.95" customHeight="1" x14ac:dyDescent="0.2">
      <c r="A281" s="143" t="s">
        <v>394</v>
      </c>
      <c r="B281" s="137">
        <v>46967</v>
      </c>
      <c r="C281" s="137" t="s">
        <v>395</v>
      </c>
      <c r="D281" s="137" t="s">
        <v>19</v>
      </c>
    </row>
    <row r="282" spans="1:4" ht="12.95" customHeight="1" x14ac:dyDescent="0.2">
      <c r="A282" s="143" t="s">
        <v>396</v>
      </c>
      <c r="B282" s="137">
        <v>64300</v>
      </c>
      <c r="C282" s="137" t="s">
        <v>395</v>
      </c>
      <c r="D282" s="137" t="s">
        <v>167</v>
      </c>
    </row>
    <row r="283" spans="1:4" ht="12.95" customHeight="1" x14ac:dyDescent="0.2">
      <c r="A283" s="143" t="s">
        <v>397</v>
      </c>
      <c r="B283" s="137">
        <v>20572</v>
      </c>
      <c r="C283" s="137" t="s">
        <v>395</v>
      </c>
      <c r="D283" s="137" t="s">
        <v>159</v>
      </c>
    </row>
    <row r="284" spans="1:4" ht="12.95" customHeight="1" x14ac:dyDescent="0.2">
      <c r="A284" s="143" t="s">
        <v>398</v>
      </c>
      <c r="B284" s="137">
        <v>25305</v>
      </c>
      <c r="C284" s="137" t="s">
        <v>395</v>
      </c>
      <c r="D284" s="137" t="s">
        <v>18</v>
      </c>
    </row>
    <row r="285" spans="1:4" ht="12.95" customHeight="1" x14ac:dyDescent="0.2">
      <c r="A285" s="143" t="s">
        <v>399</v>
      </c>
      <c r="B285" s="137">
        <v>38619</v>
      </c>
      <c r="C285" s="137" t="s">
        <v>395</v>
      </c>
      <c r="D285" s="137" t="s">
        <v>18</v>
      </c>
    </row>
    <row r="286" spans="1:4" ht="12.95" customHeight="1" x14ac:dyDescent="0.2">
      <c r="A286" s="143" t="s">
        <v>400</v>
      </c>
      <c r="B286" s="137">
        <v>27370</v>
      </c>
      <c r="C286" s="137" t="s">
        <v>395</v>
      </c>
      <c r="D286" s="137" t="s">
        <v>167</v>
      </c>
    </row>
    <row r="287" spans="1:4" ht="12.95" customHeight="1" x14ac:dyDescent="0.2">
      <c r="A287" s="143" t="s">
        <v>401</v>
      </c>
      <c r="B287" s="137">
        <v>55471</v>
      </c>
      <c r="C287" s="137" t="s">
        <v>395</v>
      </c>
      <c r="D287" s="137" t="s">
        <v>10</v>
      </c>
    </row>
    <row r="288" spans="1:4" ht="12.95" customHeight="1" x14ac:dyDescent="0.2">
      <c r="A288" s="143" t="s">
        <v>402</v>
      </c>
      <c r="B288" s="137">
        <v>30611</v>
      </c>
      <c r="C288" s="137" t="s">
        <v>395</v>
      </c>
      <c r="D288" s="137" t="s">
        <v>19</v>
      </c>
    </row>
    <row r="289" spans="1:4" ht="12.95" customHeight="1" x14ac:dyDescent="0.2">
      <c r="A289" s="143" t="s">
        <v>403</v>
      </c>
      <c r="B289" s="137">
        <v>29149</v>
      </c>
      <c r="C289" s="137" t="s">
        <v>395</v>
      </c>
      <c r="D289" s="137" t="s">
        <v>159</v>
      </c>
    </row>
    <row r="290" spans="1:4" ht="12.95" customHeight="1" x14ac:dyDescent="0.2">
      <c r="A290" s="143" t="s">
        <v>404</v>
      </c>
      <c r="B290" s="137">
        <v>24595</v>
      </c>
      <c r="C290" s="137" t="s">
        <v>395</v>
      </c>
      <c r="D290" s="137" t="s">
        <v>18</v>
      </c>
    </row>
    <row r="291" spans="1:4" ht="12.95" customHeight="1" x14ac:dyDescent="0.2">
      <c r="A291" s="143" t="s">
        <v>405</v>
      </c>
      <c r="B291" s="137">
        <v>189438</v>
      </c>
      <c r="C291" s="137" t="s">
        <v>395</v>
      </c>
      <c r="D291" s="137" t="s">
        <v>159</v>
      </c>
    </row>
    <row r="292" spans="1:4" ht="12.95" customHeight="1" x14ac:dyDescent="0.2">
      <c r="A292" s="143" t="s">
        <v>406</v>
      </c>
      <c r="B292" s="137">
        <v>107149</v>
      </c>
      <c r="C292" s="137" t="s">
        <v>395</v>
      </c>
      <c r="D292" s="137" t="s">
        <v>19</v>
      </c>
    </row>
    <row r="293" spans="1:4" ht="12.95" customHeight="1" x14ac:dyDescent="0.2">
      <c r="A293" s="143" t="s">
        <v>407</v>
      </c>
      <c r="B293" s="137">
        <v>61925</v>
      </c>
      <c r="C293" s="137" t="s">
        <v>395</v>
      </c>
      <c r="D293" s="137" t="s">
        <v>167</v>
      </c>
    </row>
    <row r="294" spans="1:4" ht="12.95" customHeight="1" x14ac:dyDescent="0.2">
      <c r="A294" s="143" t="s">
        <v>408</v>
      </c>
      <c r="B294" s="137">
        <v>43416</v>
      </c>
      <c r="C294" s="137" t="s">
        <v>395</v>
      </c>
      <c r="D294" s="137" t="s">
        <v>18</v>
      </c>
    </row>
    <row r="295" spans="1:4" ht="12.95" customHeight="1" x14ac:dyDescent="0.2">
      <c r="A295" s="143" t="s">
        <v>409</v>
      </c>
      <c r="B295" s="137">
        <v>30575</v>
      </c>
      <c r="C295" s="137" t="s">
        <v>395</v>
      </c>
      <c r="D295" s="137" t="s">
        <v>167</v>
      </c>
    </row>
    <row r="296" spans="1:4" ht="12.95" customHeight="1" x14ac:dyDescent="0.2">
      <c r="A296" s="143" t="s">
        <v>410</v>
      </c>
      <c r="B296" s="137">
        <v>26507</v>
      </c>
      <c r="C296" s="137" t="s">
        <v>395</v>
      </c>
      <c r="D296" s="137" t="s">
        <v>159</v>
      </c>
    </row>
    <row r="297" spans="1:4" ht="12.95" customHeight="1" x14ac:dyDescent="0.2">
      <c r="A297" s="143" t="s">
        <v>411</v>
      </c>
      <c r="B297" s="137">
        <v>28202</v>
      </c>
      <c r="C297" s="137" t="s">
        <v>395</v>
      </c>
      <c r="D297" s="137" t="s">
        <v>10</v>
      </c>
    </row>
    <row r="298" spans="1:4" ht="12.95" customHeight="1" x14ac:dyDescent="0.2">
      <c r="A298" s="143" t="s">
        <v>412</v>
      </c>
      <c r="B298" s="137">
        <v>44512</v>
      </c>
      <c r="C298" s="137" t="s">
        <v>395</v>
      </c>
      <c r="D298" s="137" t="s">
        <v>10</v>
      </c>
    </row>
    <row r="299" spans="1:4" ht="12.95" customHeight="1" x14ac:dyDescent="0.2">
      <c r="A299" s="143" t="s">
        <v>413</v>
      </c>
      <c r="B299" s="137">
        <v>23971</v>
      </c>
      <c r="C299" s="137" t="s">
        <v>395</v>
      </c>
      <c r="D299" s="137" t="s">
        <v>19</v>
      </c>
    </row>
    <row r="300" spans="1:4" ht="12.95" customHeight="1" x14ac:dyDescent="0.2">
      <c r="A300" s="143" t="s">
        <v>414</v>
      </c>
      <c r="B300" s="137">
        <v>209787</v>
      </c>
      <c r="C300" s="137" t="s">
        <v>395</v>
      </c>
      <c r="D300" s="137" t="s">
        <v>10</v>
      </c>
    </row>
    <row r="301" spans="1:4" ht="12.95" customHeight="1" x14ac:dyDescent="0.2">
      <c r="A301" s="143" t="s">
        <v>415</v>
      </c>
      <c r="B301" s="137">
        <v>106382</v>
      </c>
      <c r="C301" s="137" t="s">
        <v>395</v>
      </c>
      <c r="D301" s="137" t="s">
        <v>159</v>
      </c>
    </row>
    <row r="302" spans="1:4" ht="12.95" customHeight="1" x14ac:dyDescent="0.2">
      <c r="A302" s="143" t="s">
        <v>416</v>
      </c>
      <c r="B302" s="137">
        <v>23212</v>
      </c>
      <c r="C302" s="137" t="s">
        <v>395</v>
      </c>
      <c r="D302" s="137" t="s">
        <v>167</v>
      </c>
    </row>
    <row r="303" spans="1:4" ht="12.95" customHeight="1" x14ac:dyDescent="0.2">
      <c r="A303" s="143" t="s">
        <v>417</v>
      </c>
      <c r="B303" s="137">
        <v>23778</v>
      </c>
      <c r="C303" s="137" t="s">
        <v>395</v>
      </c>
      <c r="D303" s="137" t="s">
        <v>167</v>
      </c>
    </row>
    <row r="306" spans="1:1" ht="15" x14ac:dyDescent="0.25">
      <c r="A306" s="144" t="s">
        <v>38</v>
      </c>
    </row>
  </sheetData>
  <hyperlinks>
    <hyperlink ref="A306" location="Indice!A1" display="Indice" xr:uid="{ED5C1890-14B5-45C3-897B-BB0A55D133A8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7DFC9-AE6E-4754-BF9E-D10A9A909A88}">
  <dimension ref="A1:G16"/>
  <sheetViews>
    <sheetView workbookViewId="0"/>
  </sheetViews>
  <sheetFormatPr defaultColWidth="8.85546875" defaultRowHeight="12.75" x14ac:dyDescent="0.2"/>
  <cols>
    <col min="1" max="1" width="40.140625" customWidth="1"/>
    <col min="2" max="2" width="12.42578125" customWidth="1"/>
    <col min="3" max="3" width="10.28515625" customWidth="1"/>
    <col min="4" max="4" width="9.85546875" customWidth="1"/>
    <col min="6" max="6" width="9.85546875" customWidth="1"/>
    <col min="7" max="7" width="10.42578125" customWidth="1"/>
  </cols>
  <sheetData>
    <row r="1" spans="1:7" s="179" customFormat="1" x14ac:dyDescent="0.2">
      <c r="A1" s="45" t="s">
        <v>64</v>
      </c>
    </row>
    <row r="2" spans="1:7" x14ac:dyDescent="0.2">
      <c r="A2" s="45"/>
    </row>
    <row r="3" spans="1:7" x14ac:dyDescent="0.2">
      <c r="A3" s="40" t="s">
        <v>65</v>
      </c>
      <c r="B3" s="26" t="s">
        <v>20</v>
      </c>
      <c r="C3" s="26" t="s">
        <v>21</v>
      </c>
      <c r="D3" s="26" t="s">
        <v>10</v>
      </c>
      <c r="E3" s="26" t="s">
        <v>19</v>
      </c>
      <c r="F3" s="26" t="s">
        <v>18</v>
      </c>
      <c r="G3" s="26" t="s">
        <v>0</v>
      </c>
    </row>
    <row r="4" spans="1:7" x14ac:dyDescent="0.2">
      <c r="A4" s="41" t="s">
        <v>66</v>
      </c>
      <c r="B4" s="34">
        <v>67</v>
      </c>
      <c r="C4" s="34">
        <v>47</v>
      </c>
      <c r="D4" s="34">
        <v>54</v>
      </c>
      <c r="E4" s="34">
        <v>62</v>
      </c>
      <c r="F4" s="34">
        <v>24</v>
      </c>
      <c r="G4" s="42">
        <v>254</v>
      </c>
    </row>
    <row r="5" spans="1:7" x14ac:dyDescent="0.2">
      <c r="A5" s="41" t="s">
        <v>46</v>
      </c>
      <c r="B5" s="19">
        <v>451505</v>
      </c>
      <c r="C5" s="19">
        <v>355017</v>
      </c>
      <c r="D5" s="19">
        <v>428762</v>
      </c>
      <c r="E5" s="19">
        <v>351338</v>
      </c>
      <c r="F5" s="19">
        <v>155629</v>
      </c>
      <c r="G5" s="21">
        <v>1742251</v>
      </c>
    </row>
    <row r="6" spans="1:7" x14ac:dyDescent="0.2">
      <c r="A6" s="41" t="s">
        <v>67</v>
      </c>
      <c r="B6" s="19">
        <v>6739</v>
      </c>
      <c r="C6" s="19">
        <v>7554</v>
      </c>
      <c r="D6" s="19">
        <v>7940</v>
      </c>
      <c r="E6" s="19">
        <v>5667</v>
      </c>
      <c r="F6" s="19">
        <v>6485</v>
      </c>
      <c r="G6" s="21">
        <v>6859</v>
      </c>
    </row>
    <row r="7" spans="1:7" ht="24" x14ac:dyDescent="0.2">
      <c r="A7" s="41" t="s">
        <v>68</v>
      </c>
      <c r="B7" s="34">
        <v>36</v>
      </c>
      <c r="C7" s="34">
        <v>17</v>
      </c>
      <c r="D7" s="34">
        <v>29</v>
      </c>
      <c r="E7" s="34">
        <v>34</v>
      </c>
      <c r="F7" s="34">
        <v>11</v>
      </c>
      <c r="G7" s="42">
        <v>127</v>
      </c>
    </row>
    <row r="8" spans="1:7" x14ac:dyDescent="0.2">
      <c r="A8" s="41" t="s">
        <v>69</v>
      </c>
      <c r="B8" s="19">
        <v>4156</v>
      </c>
      <c r="C8" s="19">
        <v>2957</v>
      </c>
      <c r="D8" s="19">
        <v>4096</v>
      </c>
      <c r="E8" s="19">
        <v>4631</v>
      </c>
      <c r="F8" s="19">
        <v>1382</v>
      </c>
      <c r="G8" s="21">
        <v>17222</v>
      </c>
    </row>
    <row r="9" spans="1:7" x14ac:dyDescent="0.2">
      <c r="A9" s="41" t="s">
        <v>70</v>
      </c>
      <c r="B9" s="34">
        <v>115</v>
      </c>
      <c r="C9" s="34">
        <v>174</v>
      </c>
      <c r="D9" s="34">
        <v>141</v>
      </c>
      <c r="E9" s="34">
        <v>136</v>
      </c>
      <c r="F9" s="34">
        <v>126</v>
      </c>
      <c r="G9" s="42">
        <v>136</v>
      </c>
    </row>
    <row r="10" spans="1:7" x14ac:dyDescent="0.2">
      <c r="A10" s="41" t="s">
        <v>71</v>
      </c>
      <c r="B10" s="30">
        <v>0.53700000000000003</v>
      </c>
      <c r="C10" s="30">
        <v>0.36199999999999999</v>
      </c>
      <c r="D10" s="30">
        <v>0.53700000000000003</v>
      </c>
      <c r="E10" s="30">
        <v>0.54800000000000004</v>
      </c>
      <c r="F10" s="30">
        <v>0.45800000000000002</v>
      </c>
      <c r="G10" s="43">
        <v>0.5</v>
      </c>
    </row>
    <row r="11" spans="1:7" x14ac:dyDescent="0.2">
      <c r="A11" s="41" t="s">
        <v>72</v>
      </c>
      <c r="B11" s="30">
        <v>8.9999999999999993E-3</v>
      </c>
      <c r="C11" s="30">
        <v>8.0000000000000002E-3</v>
      </c>
      <c r="D11" s="30">
        <v>0.01</v>
      </c>
      <c r="E11" s="30">
        <v>1.2999999999999999E-2</v>
      </c>
      <c r="F11" s="30">
        <v>8.9999999999999993E-3</v>
      </c>
      <c r="G11" s="43">
        <v>0.01</v>
      </c>
    </row>
    <row r="13" spans="1:7" x14ac:dyDescent="0.2">
      <c r="A13" s="68" t="s">
        <v>61</v>
      </c>
    </row>
    <row r="14" spans="1:7" x14ac:dyDescent="0.2">
      <c r="A14" s="68"/>
    </row>
    <row r="16" spans="1:7" ht="15" x14ac:dyDescent="0.25">
      <c r="A16" s="144" t="s">
        <v>38</v>
      </c>
    </row>
  </sheetData>
  <hyperlinks>
    <hyperlink ref="A16" location="Indice!A1" display="Indice" xr:uid="{86E26167-7CDD-4527-8C6F-3B33A2607491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6D33-CCEF-4FFE-A587-328973176EE4}">
  <dimension ref="A1:C31"/>
  <sheetViews>
    <sheetView workbookViewId="0">
      <selection activeCell="A19" sqref="A19"/>
    </sheetView>
  </sheetViews>
  <sheetFormatPr defaultColWidth="8.85546875" defaultRowHeight="12.75" x14ac:dyDescent="0.2"/>
  <cols>
    <col min="1" max="1" width="48.28515625" customWidth="1"/>
  </cols>
  <sheetData>
    <row r="1" spans="1:1" s="179" customFormat="1" x14ac:dyDescent="0.2">
      <c r="A1" s="45" t="s">
        <v>122</v>
      </c>
    </row>
    <row r="19" spans="1:3" x14ac:dyDescent="0.2">
      <c r="A19" s="68" t="s">
        <v>61</v>
      </c>
    </row>
    <row r="22" spans="1:3" x14ac:dyDescent="0.2">
      <c r="A22" s="26" t="s">
        <v>426</v>
      </c>
      <c r="B22" s="26" t="s">
        <v>0</v>
      </c>
      <c r="C22" s="26" t="s">
        <v>11</v>
      </c>
    </row>
    <row r="23" spans="1:3" x14ac:dyDescent="0.2">
      <c r="A23" s="100" t="s">
        <v>66</v>
      </c>
      <c r="B23" s="100">
        <v>254</v>
      </c>
      <c r="C23" s="118">
        <f>B23/B23</f>
        <v>1</v>
      </c>
    </row>
    <row r="24" spans="1:3" x14ac:dyDescent="0.2">
      <c r="A24" s="100" t="s">
        <v>46</v>
      </c>
      <c r="B24" s="101">
        <v>1742251</v>
      </c>
      <c r="C24" s="118">
        <f>B24/B24</f>
        <v>1</v>
      </c>
    </row>
    <row r="25" spans="1:3" x14ac:dyDescent="0.2">
      <c r="A25" s="100" t="s">
        <v>68</v>
      </c>
      <c r="B25" s="100">
        <v>127</v>
      </c>
      <c r="C25" s="118">
        <f>B25/B23</f>
        <v>0.5</v>
      </c>
    </row>
    <row r="26" spans="1:3" x14ac:dyDescent="0.2">
      <c r="A26" s="100" t="s">
        <v>69</v>
      </c>
      <c r="B26" s="101">
        <v>17222</v>
      </c>
      <c r="C26" s="118">
        <f>B26/B24</f>
        <v>9.8849132530272627E-3</v>
      </c>
    </row>
    <row r="27" spans="1:3" x14ac:dyDescent="0.2">
      <c r="A27" s="100" t="s">
        <v>123</v>
      </c>
      <c r="B27" s="101">
        <v>127</v>
      </c>
      <c r="C27" s="118">
        <f>B27/B23</f>
        <v>0.5</v>
      </c>
    </row>
    <row r="28" spans="1:3" x14ac:dyDescent="0.2">
      <c r="A28" s="100" t="s">
        <v>124</v>
      </c>
      <c r="B28" s="101">
        <v>1725029</v>
      </c>
      <c r="C28" s="118">
        <f>B28/B24</f>
        <v>0.99011508674697268</v>
      </c>
    </row>
    <row r="31" spans="1:3" ht="15" x14ac:dyDescent="0.25">
      <c r="A31" s="144" t="s">
        <v>38</v>
      </c>
    </row>
  </sheetData>
  <hyperlinks>
    <hyperlink ref="A31" location="Indice!A1" display="Indice" xr:uid="{89F0B5A8-C134-46C5-AF2B-9D8652EC0CB4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06B42-FBC3-4560-8AEE-68C118566066}">
  <dimension ref="A1:G30"/>
  <sheetViews>
    <sheetView zoomScale="110" zoomScaleNormal="110" workbookViewId="0">
      <selection activeCell="B27" sqref="B27"/>
    </sheetView>
  </sheetViews>
  <sheetFormatPr defaultColWidth="8.85546875" defaultRowHeight="12.75" x14ac:dyDescent="0.2"/>
  <cols>
    <col min="1" max="1" width="13.42578125" customWidth="1"/>
  </cols>
  <sheetData>
    <row r="1" spans="1:1" s="179" customFormat="1" x14ac:dyDescent="0.2">
      <c r="A1" s="45" t="s">
        <v>120</v>
      </c>
    </row>
    <row r="22" spans="1:7" x14ac:dyDescent="0.2">
      <c r="A22" s="69" t="s">
        <v>121</v>
      </c>
    </row>
    <row r="23" spans="1:7" x14ac:dyDescent="0.2">
      <c r="A23" s="69"/>
    </row>
    <row r="25" spans="1:7" x14ac:dyDescent="0.2">
      <c r="A25" s="116" t="s">
        <v>86</v>
      </c>
      <c r="B25" s="116" t="s">
        <v>20</v>
      </c>
      <c r="C25" s="116" t="s">
        <v>21</v>
      </c>
      <c r="D25" s="116" t="s">
        <v>10</v>
      </c>
      <c r="E25" s="116" t="s">
        <v>19</v>
      </c>
      <c r="F25" s="116" t="s">
        <v>18</v>
      </c>
      <c r="G25" s="116" t="s">
        <v>155</v>
      </c>
    </row>
    <row r="26" spans="1:7" x14ac:dyDescent="0.2">
      <c r="A26" s="134" t="s">
        <v>1</v>
      </c>
      <c r="B26" s="135">
        <v>0.5625</v>
      </c>
      <c r="C26" s="135">
        <v>0.375</v>
      </c>
      <c r="D26" s="135">
        <v>0.5535714285714286</v>
      </c>
      <c r="E26" s="135">
        <v>0.59420289855072461</v>
      </c>
      <c r="F26" s="135">
        <v>0.61290322580645162</v>
      </c>
      <c r="G26" s="136">
        <v>0.54104477611940294</v>
      </c>
    </row>
    <row r="27" spans="1:7" x14ac:dyDescent="0.2">
      <c r="A27" s="137" t="s">
        <v>7</v>
      </c>
      <c r="B27" s="135">
        <v>0.53731343283582089</v>
      </c>
      <c r="C27" s="135">
        <v>0.36170212765957449</v>
      </c>
      <c r="D27" s="135">
        <v>0.53703703703703709</v>
      </c>
      <c r="E27" s="135">
        <v>0.54838709677419351</v>
      </c>
      <c r="F27" s="135">
        <v>0.45833333333333331</v>
      </c>
      <c r="G27" s="136">
        <v>0.5</v>
      </c>
    </row>
    <row r="28" spans="1:7" x14ac:dyDescent="0.2">
      <c r="A28" s="69"/>
    </row>
    <row r="30" spans="1:7" ht="15" x14ac:dyDescent="0.25">
      <c r="A30" s="144" t="s">
        <v>38</v>
      </c>
    </row>
  </sheetData>
  <hyperlinks>
    <hyperlink ref="A30" location="Indice!A1" display="Indice" xr:uid="{EF4A4F16-D180-499E-B9EA-2260BBEE4159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1C9C9-7A1B-4FD4-93F7-C47ECD0EC21D}">
  <dimension ref="A1:D12"/>
  <sheetViews>
    <sheetView workbookViewId="0">
      <selection activeCell="A12" sqref="A12"/>
    </sheetView>
  </sheetViews>
  <sheetFormatPr defaultColWidth="8.85546875" defaultRowHeight="12.75" x14ac:dyDescent="0.2"/>
  <cols>
    <col min="1" max="1" width="39" customWidth="1"/>
    <col min="2" max="2" width="9" customWidth="1"/>
    <col min="3" max="3" width="9.140625" customWidth="1"/>
  </cols>
  <sheetData>
    <row r="1" spans="1:4" s="179" customFormat="1" x14ac:dyDescent="0.2">
      <c r="A1" s="45" t="s">
        <v>116</v>
      </c>
    </row>
    <row r="3" spans="1:4" x14ac:dyDescent="0.2">
      <c r="A3" s="26" t="s">
        <v>117</v>
      </c>
      <c r="B3" s="26" t="s">
        <v>1</v>
      </c>
      <c r="C3" s="26" t="s">
        <v>7</v>
      </c>
      <c r="D3" s="26" t="s">
        <v>12</v>
      </c>
    </row>
    <row r="4" spans="1:4" x14ac:dyDescent="0.2">
      <c r="A4" s="41" t="s">
        <v>66</v>
      </c>
      <c r="B4" s="22">
        <v>268</v>
      </c>
      <c r="C4" s="22">
        <v>254</v>
      </c>
      <c r="D4" s="22">
        <v>-14</v>
      </c>
    </row>
    <row r="5" spans="1:4" ht="24" x14ac:dyDescent="0.2">
      <c r="A5" s="41" t="s">
        <v>68</v>
      </c>
      <c r="B5" s="22">
        <v>145</v>
      </c>
      <c r="C5" s="22">
        <v>127</v>
      </c>
      <c r="D5" s="22">
        <v>-18</v>
      </c>
    </row>
    <row r="6" spans="1:4" x14ac:dyDescent="0.2">
      <c r="A6" s="41" t="s">
        <v>67</v>
      </c>
      <c r="B6" s="19">
        <v>6100</v>
      </c>
      <c r="C6" s="19">
        <v>6859</v>
      </c>
      <c r="D6" s="22">
        <v>760</v>
      </c>
    </row>
    <row r="7" spans="1:4" x14ac:dyDescent="0.2">
      <c r="A7" s="41" t="s">
        <v>118</v>
      </c>
      <c r="B7" s="22">
        <v>128</v>
      </c>
      <c r="C7" s="22">
        <v>136</v>
      </c>
      <c r="D7" s="22">
        <v>8</v>
      </c>
    </row>
    <row r="9" spans="1:4" x14ac:dyDescent="0.2">
      <c r="A9" s="68" t="s">
        <v>119</v>
      </c>
    </row>
    <row r="12" spans="1:4" ht="15" x14ac:dyDescent="0.25">
      <c r="A12" s="144" t="s">
        <v>38</v>
      </c>
    </row>
  </sheetData>
  <hyperlinks>
    <hyperlink ref="A12" location="Indice!A1" display="Indice" xr:uid="{DD39ABDA-01F4-420E-80DB-2CB838C10A13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F5818-1EB2-480D-9955-3FC02A51A237}">
  <dimension ref="A1:G20"/>
  <sheetViews>
    <sheetView workbookViewId="0">
      <selection activeCell="A20" sqref="A20"/>
    </sheetView>
  </sheetViews>
  <sheetFormatPr defaultColWidth="8.85546875" defaultRowHeight="12.75" x14ac:dyDescent="0.2"/>
  <cols>
    <col min="1" max="1" width="22.28515625" customWidth="1"/>
    <col min="2" max="2" width="22" customWidth="1"/>
    <col min="4" max="4" width="21" customWidth="1"/>
    <col min="6" max="6" width="13" customWidth="1"/>
    <col min="7" max="7" width="10.42578125" customWidth="1"/>
  </cols>
  <sheetData>
    <row r="1" spans="1:7" s="179" customFormat="1" x14ac:dyDescent="0.2">
      <c r="A1" s="45" t="s">
        <v>115</v>
      </c>
    </row>
    <row r="2" spans="1:7" x14ac:dyDescent="0.2">
      <c r="A2" s="45"/>
    </row>
    <row r="3" spans="1:7" ht="25.35" customHeight="1" x14ac:dyDescent="0.2">
      <c r="A3" s="33" t="s">
        <v>37</v>
      </c>
      <c r="B3" s="33" t="s">
        <v>44</v>
      </c>
      <c r="C3" s="33" t="s">
        <v>11</v>
      </c>
      <c r="D3" s="33" t="s">
        <v>45</v>
      </c>
      <c r="E3" s="33" t="s">
        <v>11</v>
      </c>
      <c r="F3" s="33" t="s">
        <v>12</v>
      </c>
      <c r="G3" s="33" t="s">
        <v>25</v>
      </c>
    </row>
    <row r="4" spans="1:7" x14ac:dyDescent="0.2">
      <c r="A4" s="18" t="s">
        <v>35</v>
      </c>
      <c r="B4" s="19">
        <v>5271</v>
      </c>
      <c r="C4" s="20">
        <v>0.96</v>
      </c>
      <c r="D4" s="19">
        <v>4578</v>
      </c>
      <c r="E4" s="20">
        <v>0.98699999999999999</v>
      </c>
      <c r="F4" s="22">
        <v>693</v>
      </c>
      <c r="G4" s="20">
        <v>0.151</v>
      </c>
    </row>
    <row r="5" spans="1:7" x14ac:dyDescent="0.2">
      <c r="A5" s="18" t="s">
        <v>43</v>
      </c>
      <c r="B5" s="22">
        <v>188</v>
      </c>
      <c r="C5" s="20">
        <v>3.4000000000000002E-2</v>
      </c>
      <c r="D5" s="22">
        <v>51</v>
      </c>
      <c r="E5" s="20">
        <v>1.0999999999999999E-2</v>
      </c>
      <c r="F5" s="22">
        <v>137</v>
      </c>
      <c r="G5" s="20">
        <v>2.6859999999999999</v>
      </c>
    </row>
    <row r="6" spans="1:7" x14ac:dyDescent="0.2">
      <c r="A6" s="18" t="s">
        <v>36</v>
      </c>
      <c r="B6" s="22">
        <v>26</v>
      </c>
      <c r="C6" s="20">
        <v>5.0000000000000001E-3</v>
      </c>
      <c r="D6" s="22">
        <v>7</v>
      </c>
      <c r="E6" s="20">
        <v>2E-3</v>
      </c>
      <c r="F6" s="22">
        <v>19</v>
      </c>
      <c r="G6" s="20">
        <v>2.714</v>
      </c>
    </row>
    <row r="7" spans="1:7" x14ac:dyDescent="0.2">
      <c r="A7" s="18" t="s">
        <v>42</v>
      </c>
      <c r="B7" s="22">
        <v>6</v>
      </c>
      <c r="C7" s="20">
        <v>1E-3</v>
      </c>
      <c r="D7" s="22">
        <v>2</v>
      </c>
      <c r="E7" s="20">
        <v>0</v>
      </c>
      <c r="F7" s="22">
        <v>4</v>
      </c>
      <c r="G7" s="20">
        <v>2</v>
      </c>
    </row>
    <row r="8" spans="1:7" x14ac:dyDescent="0.2">
      <c r="A8" s="35" t="s">
        <v>0</v>
      </c>
      <c r="B8" s="4">
        <v>5491</v>
      </c>
      <c r="C8" s="38">
        <v>1</v>
      </c>
      <c r="D8" s="4">
        <v>4638</v>
      </c>
      <c r="E8" s="38">
        <v>1</v>
      </c>
      <c r="F8" s="37">
        <v>853</v>
      </c>
      <c r="G8" s="38">
        <v>0.184</v>
      </c>
    </row>
    <row r="9" spans="1:7" x14ac:dyDescent="0.2">
      <c r="C9" s="161"/>
    </row>
    <row r="10" spans="1:7" ht="25.35" customHeight="1" x14ac:dyDescent="0.2">
      <c r="A10" s="33" t="s">
        <v>37</v>
      </c>
      <c r="B10" s="26" t="s">
        <v>421</v>
      </c>
      <c r="C10" s="141" t="s">
        <v>11</v>
      </c>
      <c r="D10" s="192" t="s">
        <v>422</v>
      </c>
      <c r="E10" s="33" t="s">
        <v>11</v>
      </c>
      <c r="F10" s="33" t="s">
        <v>12</v>
      </c>
      <c r="G10" s="33" t="s">
        <v>25</v>
      </c>
    </row>
    <row r="11" spans="1:7" x14ac:dyDescent="0.2">
      <c r="A11" s="18" t="s">
        <v>35</v>
      </c>
      <c r="B11" s="19">
        <v>525203</v>
      </c>
      <c r="C11" s="20">
        <v>0.96199999999999997</v>
      </c>
      <c r="D11" s="19">
        <v>478293</v>
      </c>
      <c r="E11" s="20">
        <v>0.98099999999999998</v>
      </c>
      <c r="F11" s="19">
        <v>46910</v>
      </c>
      <c r="G11" s="20">
        <v>9.8000000000000004E-2</v>
      </c>
    </row>
    <row r="12" spans="1:7" x14ac:dyDescent="0.2">
      <c r="A12" s="18" t="s">
        <v>43</v>
      </c>
      <c r="B12" s="19">
        <v>17643</v>
      </c>
      <c r="C12" s="20">
        <v>3.2000000000000001E-2</v>
      </c>
      <c r="D12" s="19">
        <v>7734</v>
      </c>
      <c r="E12" s="20">
        <v>1.6E-2</v>
      </c>
      <c r="F12" s="19">
        <v>9909</v>
      </c>
      <c r="G12" s="20">
        <v>1.2809999999999999</v>
      </c>
    </row>
    <row r="13" spans="1:7" x14ac:dyDescent="0.2">
      <c r="A13" s="18" t="s">
        <v>36</v>
      </c>
      <c r="B13" s="19">
        <v>2264</v>
      </c>
      <c r="C13" s="20">
        <v>4.0000000000000001E-3</v>
      </c>
      <c r="D13" s="22">
        <v>925</v>
      </c>
      <c r="E13" s="20">
        <v>2E-3</v>
      </c>
      <c r="F13" s="19">
        <v>1339</v>
      </c>
      <c r="G13" s="20">
        <v>1.448</v>
      </c>
    </row>
    <row r="14" spans="1:7" x14ac:dyDescent="0.2">
      <c r="A14" s="18" t="s">
        <v>42</v>
      </c>
      <c r="B14" s="22">
        <v>588</v>
      </c>
      <c r="C14" s="20">
        <v>1E-3</v>
      </c>
      <c r="D14" s="22">
        <v>555</v>
      </c>
      <c r="E14" s="20">
        <v>1E-3</v>
      </c>
      <c r="F14" s="22">
        <v>33</v>
      </c>
      <c r="G14" s="20">
        <v>5.8999999999999997E-2</v>
      </c>
    </row>
    <row r="15" spans="1:7" x14ac:dyDescent="0.2">
      <c r="A15" s="35" t="s">
        <v>0</v>
      </c>
      <c r="B15" s="4">
        <v>545698</v>
      </c>
      <c r="C15" s="38">
        <v>1</v>
      </c>
      <c r="D15" s="4">
        <v>487507</v>
      </c>
      <c r="E15" s="38">
        <v>1</v>
      </c>
      <c r="F15" s="4">
        <v>58191</v>
      </c>
      <c r="G15" s="38">
        <v>0.11899999999999999</v>
      </c>
    </row>
    <row r="17" spans="1:1" x14ac:dyDescent="0.2">
      <c r="A17" s="68" t="s">
        <v>61</v>
      </c>
    </row>
    <row r="18" spans="1:1" x14ac:dyDescent="0.2">
      <c r="A18" s="32"/>
    </row>
    <row r="20" spans="1:1" ht="15" x14ac:dyDescent="0.25">
      <c r="A20" s="144" t="s">
        <v>38</v>
      </c>
    </row>
  </sheetData>
  <hyperlinks>
    <hyperlink ref="A20" location="Indice!A1" display="Indice" xr:uid="{B63A5167-C47A-489D-AB1A-71D154A3F277}"/>
    <hyperlink ref="A1" location="'tab. 1.2.9'!A1" display="Tabella 1.2.9 – Numero di corsi di studio e iscritti al primo anno per modalità di erogazione della didattica nelle università statali e non statali (a.a. 2024/25 e 2018/19)" xr:uid="{C4C11317-AAA6-4161-97D9-47FDB96F12C7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5DE93-5DCF-4B19-905A-1850D6F5E352}">
  <dimension ref="A1:G16"/>
  <sheetViews>
    <sheetView workbookViewId="0">
      <selection activeCell="A16" sqref="A16"/>
    </sheetView>
  </sheetViews>
  <sheetFormatPr defaultColWidth="8.85546875" defaultRowHeight="12.75" x14ac:dyDescent="0.2"/>
  <cols>
    <col min="1" max="1" width="23.140625" customWidth="1"/>
    <col min="2" max="2" width="19.5703125" customWidth="1"/>
    <col min="3" max="3" width="10.42578125" customWidth="1"/>
    <col min="4" max="4" width="17.42578125" customWidth="1"/>
    <col min="6" max="6" width="12.42578125" customWidth="1"/>
    <col min="7" max="7" width="10.85546875" customWidth="1"/>
  </cols>
  <sheetData>
    <row r="1" spans="1:7" s="179" customFormat="1" x14ac:dyDescent="0.2">
      <c r="A1" s="45" t="s">
        <v>114</v>
      </c>
    </row>
    <row r="2" spans="1:7" x14ac:dyDescent="0.2">
      <c r="A2" s="45"/>
    </row>
    <row r="3" spans="1:7" ht="24.6" customHeight="1" x14ac:dyDescent="0.2">
      <c r="A3" s="33" t="s">
        <v>37</v>
      </c>
      <c r="B3" s="33" t="s">
        <v>44</v>
      </c>
      <c r="C3" s="33" t="s">
        <v>11</v>
      </c>
      <c r="D3" s="33" t="s">
        <v>45</v>
      </c>
      <c r="E3" s="33" t="s">
        <v>11</v>
      </c>
      <c r="F3" s="33" t="s">
        <v>12</v>
      </c>
      <c r="G3" s="33" t="s">
        <v>25</v>
      </c>
    </row>
    <row r="4" spans="1:7" x14ac:dyDescent="0.2">
      <c r="A4" s="18" t="s">
        <v>36</v>
      </c>
      <c r="B4" s="22">
        <v>133</v>
      </c>
      <c r="C4" s="20">
        <v>0.84699999999999998</v>
      </c>
      <c r="D4" s="18">
        <v>100</v>
      </c>
      <c r="E4" s="20">
        <v>0.89300000000000002</v>
      </c>
      <c r="F4" s="18">
        <v>33</v>
      </c>
      <c r="G4" s="20">
        <v>0.33</v>
      </c>
    </row>
    <row r="5" spans="1:7" x14ac:dyDescent="0.2">
      <c r="A5" s="18" t="s">
        <v>42</v>
      </c>
      <c r="B5" s="22">
        <v>24</v>
      </c>
      <c r="C5" s="20">
        <v>0.153</v>
      </c>
      <c r="D5" s="18">
        <v>12</v>
      </c>
      <c r="E5" s="20">
        <v>0.107</v>
      </c>
      <c r="F5" s="18">
        <v>12</v>
      </c>
      <c r="G5" s="20">
        <v>1</v>
      </c>
    </row>
    <row r="6" spans="1:7" x14ac:dyDescent="0.2">
      <c r="A6" s="35" t="s">
        <v>0</v>
      </c>
      <c r="B6" s="37">
        <v>157</v>
      </c>
      <c r="C6" s="38">
        <v>1</v>
      </c>
      <c r="D6" s="35">
        <v>112</v>
      </c>
      <c r="E6" s="38">
        <v>1</v>
      </c>
      <c r="F6" s="35">
        <v>45</v>
      </c>
      <c r="G6" s="38">
        <v>0.40200000000000002</v>
      </c>
    </row>
    <row r="7" spans="1:7" x14ac:dyDescent="0.2">
      <c r="A7" s="70"/>
      <c r="B7" s="70"/>
      <c r="C7" s="70"/>
      <c r="D7" s="70"/>
      <c r="E7" s="70"/>
      <c r="F7" s="70"/>
      <c r="G7" s="70"/>
    </row>
    <row r="8" spans="1:7" ht="24.6" customHeight="1" x14ac:dyDescent="0.2">
      <c r="A8" s="33" t="s">
        <v>37</v>
      </c>
      <c r="B8" s="26" t="s">
        <v>423</v>
      </c>
      <c r="C8" s="33" t="s">
        <v>11</v>
      </c>
      <c r="D8" s="26" t="s">
        <v>424</v>
      </c>
      <c r="E8" s="33" t="s">
        <v>11</v>
      </c>
      <c r="F8" s="33" t="s">
        <v>12</v>
      </c>
      <c r="G8" s="33" t="s">
        <v>25</v>
      </c>
    </row>
    <row r="9" spans="1:7" x14ac:dyDescent="0.2">
      <c r="A9" s="18" t="s">
        <v>36</v>
      </c>
      <c r="B9" s="19">
        <v>84384</v>
      </c>
      <c r="C9" s="20">
        <v>0.90200000000000002</v>
      </c>
      <c r="D9" s="19">
        <v>35113</v>
      </c>
      <c r="E9" s="20">
        <v>0.88700000000000001</v>
      </c>
      <c r="F9" s="19">
        <v>49271</v>
      </c>
      <c r="G9" s="30">
        <v>1.403</v>
      </c>
    </row>
    <row r="10" spans="1:7" x14ac:dyDescent="0.2">
      <c r="A10" s="18" t="s">
        <v>42</v>
      </c>
      <c r="B10" s="19">
        <v>9184</v>
      </c>
      <c r="C10" s="20">
        <v>9.8000000000000004E-2</v>
      </c>
      <c r="D10" s="19">
        <v>4462</v>
      </c>
      <c r="E10" s="20">
        <v>0.113</v>
      </c>
      <c r="F10" s="19">
        <v>4722</v>
      </c>
      <c r="G10" s="30">
        <v>1.0580000000000001</v>
      </c>
    </row>
    <row r="11" spans="1:7" x14ac:dyDescent="0.2">
      <c r="A11" s="35" t="s">
        <v>0</v>
      </c>
      <c r="B11" s="4">
        <v>93568</v>
      </c>
      <c r="C11" s="38">
        <v>1</v>
      </c>
      <c r="D11" s="4">
        <v>39575</v>
      </c>
      <c r="E11" s="38">
        <v>1</v>
      </c>
      <c r="F11" s="4">
        <v>53993</v>
      </c>
      <c r="G11" s="191">
        <v>1.3640000000000001</v>
      </c>
    </row>
    <row r="13" spans="1:7" x14ac:dyDescent="0.2">
      <c r="A13" s="68" t="s">
        <v>61</v>
      </c>
    </row>
    <row r="14" spans="1:7" x14ac:dyDescent="0.2">
      <c r="A14" s="68"/>
    </row>
    <row r="16" spans="1:7" ht="15" x14ac:dyDescent="0.25">
      <c r="A16" s="144" t="s">
        <v>38</v>
      </c>
    </row>
  </sheetData>
  <hyperlinks>
    <hyperlink ref="A16" location="Indice!A1" display="Indice" xr:uid="{C38D9FA7-0404-494E-AF5E-075B1CDB0DCE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5E86-70CD-41F1-B625-0688020E8DC5}">
  <sheetPr>
    <tabColor theme="0"/>
  </sheetPr>
  <dimension ref="A1:X106"/>
  <sheetViews>
    <sheetView zoomScaleNormal="100" workbookViewId="0">
      <selection activeCell="A35" sqref="A35"/>
    </sheetView>
  </sheetViews>
  <sheetFormatPr defaultColWidth="8.85546875" defaultRowHeight="12.75" x14ac:dyDescent="0.2"/>
  <cols>
    <col min="1" max="1" width="23.85546875" style="155" customWidth="1"/>
    <col min="2" max="2" width="13.42578125" style="155" customWidth="1"/>
    <col min="3" max="3" width="12.5703125" style="155" bestFit="1" customWidth="1"/>
    <col min="4" max="4" width="12.85546875" style="155" customWidth="1"/>
    <col min="5" max="5" width="11" style="155" customWidth="1"/>
    <col min="6" max="6" width="12.5703125" style="155" bestFit="1" customWidth="1"/>
    <col min="7" max="7" width="12" style="155" bestFit="1" customWidth="1"/>
    <col min="8" max="8" width="24.42578125" style="155" bestFit="1" customWidth="1"/>
    <col min="9" max="9" width="47.7109375" style="155" customWidth="1"/>
    <col min="10" max="10" width="24.42578125" style="155" bestFit="1" customWidth="1"/>
    <col min="11" max="11" width="22.42578125" style="155" bestFit="1" customWidth="1"/>
    <col min="12" max="12" width="18.42578125" style="155" bestFit="1" customWidth="1"/>
    <col min="13" max="13" width="18.42578125" style="155" customWidth="1"/>
    <col min="14" max="14" width="24.42578125" style="155" bestFit="1" customWidth="1"/>
    <col min="15" max="15" width="20.42578125" style="155" customWidth="1"/>
    <col min="16" max="16" width="12" style="155" bestFit="1" customWidth="1"/>
    <col min="17" max="17" width="20.140625" style="155" customWidth="1"/>
    <col min="18" max="18" width="13.85546875" style="155" customWidth="1"/>
    <col min="19" max="19" width="14" style="155" customWidth="1"/>
    <col min="20" max="20" width="24.42578125" style="66" bestFit="1" customWidth="1"/>
    <col min="21" max="21" width="25.42578125" style="66" bestFit="1" customWidth="1"/>
    <col min="22" max="24" width="23" style="66" bestFit="1" customWidth="1"/>
    <col min="25" max="25" width="8.85546875" style="155"/>
    <col min="26" max="26" width="24.140625" style="155" customWidth="1"/>
    <col min="27" max="27" width="10.5703125" style="155" customWidth="1"/>
    <col min="28" max="28" width="13.5703125" style="155" customWidth="1"/>
    <col min="29" max="29" width="12.42578125" style="155" customWidth="1"/>
    <col min="30" max="30" width="9.140625" style="155" customWidth="1"/>
    <col min="31" max="16384" width="8.85546875" style="155"/>
  </cols>
  <sheetData>
    <row r="1" spans="1:15" s="180" customFormat="1" x14ac:dyDescent="0.2">
      <c r="A1" s="45" t="s">
        <v>113</v>
      </c>
      <c r="F1" s="181"/>
      <c r="G1" s="182"/>
      <c r="I1" s="183"/>
      <c r="J1" s="181"/>
      <c r="K1" s="184"/>
      <c r="L1" s="181"/>
      <c r="M1" s="184"/>
      <c r="N1" s="181"/>
      <c r="O1" s="184"/>
    </row>
    <row r="2" spans="1:15" x14ac:dyDescent="0.2">
      <c r="L2" s="72"/>
      <c r="M2" s="86"/>
      <c r="N2" s="72"/>
      <c r="O2" s="86"/>
    </row>
    <row r="3" spans="1:15" x14ac:dyDescent="0.2">
      <c r="L3" s="72"/>
      <c r="M3" s="86"/>
      <c r="N3" s="72"/>
      <c r="O3" s="86"/>
    </row>
    <row r="4" spans="1:15" x14ac:dyDescent="0.2">
      <c r="J4" s="156"/>
      <c r="L4" s="97"/>
      <c r="M4" s="99"/>
      <c r="N4" s="72"/>
      <c r="O4" s="86"/>
    </row>
    <row r="5" spans="1:15" x14ac:dyDescent="0.2">
      <c r="J5" s="156"/>
      <c r="L5" s="97"/>
      <c r="M5" s="99"/>
      <c r="N5" s="72"/>
      <c r="O5" s="86"/>
    </row>
    <row r="6" spans="1:15" x14ac:dyDescent="0.2">
      <c r="H6" s="98"/>
      <c r="J6" s="156"/>
      <c r="K6" s="156"/>
      <c r="L6" s="97"/>
      <c r="M6" s="96"/>
      <c r="N6" s="72"/>
      <c r="O6" s="86"/>
    </row>
    <row r="7" spans="1:15" x14ac:dyDescent="0.2">
      <c r="H7" s="98"/>
      <c r="J7" s="156"/>
      <c r="K7" s="156"/>
      <c r="L7" s="97"/>
      <c r="M7" s="96"/>
      <c r="N7" s="72"/>
      <c r="O7" s="86"/>
    </row>
    <row r="8" spans="1:15" x14ac:dyDescent="0.2">
      <c r="H8" s="98"/>
      <c r="J8" s="156"/>
      <c r="K8" s="156"/>
      <c r="L8" s="97"/>
      <c r="M8" s="96"/>
      <c r="N8" s="72"/>
      <c r="O8" s="86"/>
    </row>
    <row r="9" spans="1:15" x14ac:dyDescent="0.2">
      <c r="L9" s="72"/>
      <c r="M9" s="86"/>
      <c r="N9" s="72"/>
      <c r="O9" s="86"/>
    </row>
    <row r="10" spans="1:15" x14ac:dyDescent="0.2">
      <c r="L10" s="72"/>
      <c r="M10" s="86"/>
      <c r="N10" s="72"/>
      <c r="O10" s="86"/>
    </row>
    <row r="11" spans="1:15" x14ac:dyDescent="0.2">
      <c r="L11" s="72"/>
      <c r="M11" s="86"/>
      <c r="N11" s="72"/>
      <c r="O11" s="86"/>
    </row>
    <row r="12" spans="1:15" x14ac:dyDescent="0.2">
      <c r="L12" s="72"/>
      <c r="M12" s="86"/>
      <c r="N12" s="72"/>
      <c r="O12" s="86"/>
    </row>
    <row r="13" spans="1:15" x14ac:dyDescent="0.2">
      <c r="L13" s="72"/>
      <c r="M13" s="86"/>
      <c r="N13" s="72"/>
      <c r="O13" s="86"/>
    </row>
    <row r="14" spans="1:15" x14ac:dyDescent="0.2">
      <c r="L14" s="72"/>
      <c r="M14" s="86"/>
      <c r="N14" s="72"/>
      <c r="O14" s="86"/>
    </row>
    <row r="15" spans="1:15" x14ac:dyDescent="0.2">
      <c r="L15" s="72"/>
      <c r="M15" s="86"/>
      <c r="N15" s="72"/>
      <c r="O15" s="86"/>
    </row>
    <row r="16" spans="1:15" x14ac:dyDescent="0.2">
      <c r="L16" s="72"/>
      <c r="M16" s="86"/>
      <c r="N16" s="72"/>
      <c r="O16" s="86"/>
    </row>
    <row r="17" spans="1:24" x14ac:dyDescent="0.2">
      <c r="L17" s="72"/>
      <c r="M17" s="86"/>
      <c r="N17" s="72"/>
      <c r="O17" s="86"/>
    </row>
    <row r="18" spans="1:24" x14ac:dyDescent="0.2">
      <c r="L18" s="72"/>
      <c r="M18" s="86"/>
      <c r="N18" s="72"/>
      <c r="O18" s="86"/>
    </row>
    <row r="19" spans="1:24" x14ac:dyDescent="0.2">
      <c r="L19" s="72"/>
      <c r="M19" s="86"/>
      <c r="N19" s="72"/>
      <c r="O19" s="86"/>
    </row>
    <row r="20" spans="1:24" x14ac:dyDescent="0.2">
      <c r="L20" s="72"/>
      <c r="M20" s="86"/>
      <c r="N20" s="72"/>
      <c r="O20" s="86"/>
    </row>
    <row r="21" spans="1:24" x14ac:dyDescent="0.2">
      <c r="L21" s="72"/>
      <c r="M21" s="86"/>
      <c r="N21" s="72"/>
      <c r="O21" s="86"/>
    </row>
    <row r="22" spans="1:24" x14ac:dyDescent="0.2">
      <c r="L22" s="72"/>
      <c r="M22" s="86"/>
      <c r="N22" s="72"/>
      <c r="O22" s="86"/>
    </row>
    <row r="23" spans="1:24" x14ac:dyDescent="0.2">
      <c r="A23" s="68" t="s">
        <v>61</v>
      </c>
      <c r="L23" s="72"/>
      <c r="M23" s="86"/>
      <c r="N23" s="72"/>
      <c r="O23" s="86"/>
    </row>
    <row r="24" spans="1:24" x14ac:dyDescent="0.2">
      <c r="A24"/>
      <c r="L24" s="72"/>
      <c r="M24" s="86"/>
      <c r="N24" s="72"/>
      <c r="O24" s="86"/>
    </row>
    <row r="25" spans="1:24" x14ac:dyDescent="0.2">
      <c r="C25" s="95"/>
      <c r="D25" s="94"/>
      <c r="E25" s="94"/>
      <c r="T25" s="93"/>
      <c r="U25" s="92"/>
      <c r="V25" s="92"/>
      <c r="W25" s="92"/>
      <c r="X25" s="92"/>
    </row>
    <row r="26" spans="1:24" x14ac:dyDescent="0.2">
      <c r="A26" s="198" t="s">
        <v>154</v>
      </c>
      <c r="B26" s="197" t="s">
        <v>1</v>
      </c>
      <c r="C26" s="197"/>
      <c r="D26" s="197" t="s">
        <v>7</v>
      </c>
      <c r="E26" s="197"/>
      <c r="R26" s="91"/>
      <c r="S26" s="90"/>
      <c r="T26" s="90"/>
      <c r="U26" s="90"/>
      <c r="V26" s="90"/>
      <c r="W26" s="155"/>
      <c r="X26" s="155"/>
    </row>
    <row r="27" spans="1:24" ht="24" x14ac:dyDescent="0.2">
      <c r="A27" s="198"/>
      <c r="B27" s="126" t="s">
        <v>97</v>
      </c>
      <c r="C27" s="157" t="s">
        <v>17</v>
      </c>
      <c r="D27" s="126" t="s">
        <v>97</v>
      </c>
      <c r="E27" s="157" t="s">
        <v>17</v>
      </c>
      <c r="R27" s="66"/>
      <c r="S27" s="66"/>
      <c r="W27" s="155"/>
      <c r="X27" s="155"/>
    </row>
    <row r="28" spans="1:24" x14ac:dyDescent="0.2">
      <c r="A28" s="18" t="s">
        <v>35</v>
      </c>
      <c r="B28" s="19">
        <v>104.47640891218873</v>
      </c>
      <c r="C28" s="19">
        <v>0</v>
      </c>
      <c r="D28" s="19">
        <v>99.640106241699868</v>
      </c>
      <c r="E28" s="19">
        <v>0</v>
      </c>
      <c r="R28" s="66"/>
      <c r="S28" s="66"/>
      <c r="W28" s="155"/>
      <c r="X28" s="155"/>
    </row>
    <row r="29" spans="1:24" x14ac:dyDescent="0.2">
      <c r="A29" s="18" t="s">
        <v>43</v>
      </c>
      <c r="B29" s="19">
        <v>151.64705882352942</v>
      </c>
      <c r="C29" s="19">
        <v>0</v>
      </c>
      <c r="D29" s="19">
        <v>93.84574468085107</v>
      </c>
      <c r="E29" s="19">
        <v>0</v>
      </c>
      <c r="R29" s="66"/>
      <c r="S29" s="66"/>
      <c r="W29" s="155"/>
      <c r="X29" s="155"/>
    </row>
    <row r="30" spans="1:24" x14ac:dyDescent="0.2">
      <c r="A30" s="18" t="s">
        <v>108</v>
      </c>
      <c r="B30" s="19">
        <v>132.14285714285714</v>
      </c>
      <c r="C30" s="19">
        <v>351.13</v>
      </c>
      <c r="D30" s="19">
        <v>87.07692307692308</v>
      </c>
      <c r="E30" s="19">
        <v>634.46616541353387</v>
      </c>
      <c r="R30" s="66"/>
      <c r="S30" s="66"/>
      <c r="W30" s="155"/>
      <c r="X30" s="155"/>
    </row>
    <row r="31" spans="1:24" x14ac:dyDescent="0.2">
      <c r="A31" s="18" t="s">
        <v>107</v>
      </c>
      <c r="B31" s="19">
        <v>277.5</v>
      </c>
      <c r="C31" s="19">
        <v>371.83333333333331</v>
      </c>
      <c r="D31" s="19">
        <v>98</v>
      </c>
      <c r="E31" s="19">
        <v>382.66666666666669</v>
      </c>
      <c r="R31" s="66"/>
      <c r="S31" s="66"/>
      <c r="W31" s="155"/>
      <c r="X31" s="155"/>
    </row>
    <row r="32" spans="1:24" x14ac:dyDescent="0.2">
      <c r="A32" s="133" t="s">
        <v>16</v>
      </c>
      <c r="B32" s="4">
        <v>105.11147046140577</v>
      </c>
      <c r="C32" s="4">
        <v>353.34821428571428</v>
      </c>
      <c r="D32" s="4">
        <v>99.380440721180108</v>
      </c>
      <c r="E32" s="4">
        <v>595.97452229299358</v>
      </c>
      <c r="R32" s="66"/>
      <c r="S32" s="66"/>
      <c r="W32" s="155"/>
      <c r="X32" s="155"/>
    </row>
    <row r="35" spans="1:1" ht="15" x14ac:dyDescent="0.25">
      <c r="A35" s="144" t="s">
        <v>38</v>
      </c>
    </row>
    <row r="61" spans="8:24" x14ac:dyDescent="0.2">
      <c r="H61" s="66"/>
      <c r="I61" s="66"/>
      <c r="J61" s="66"/>
      <c r="K61" s="66"/>
      <c r="L61" s="66"/>
      <c r="T61" s="155"/>
      <c r="U61" s="155"/>
      <c r="V61" s="155"/>
      <c r="W61" s="155"/>
      <c r="X61" s="155"/>
    </row>
    <row r="62" spans="8:24" x14ac:dyDescent="0.2">
      <c r="H62" s="66"/>
      <c r="I62" s="66"/>
      <c r="J62" s="66"/>
      <c r="K62" s="66"/>
      <c r="L62" s="66"/>
      <c r="T62" s="155"/>
      <c r="U62" s="155"/>
      <c r="V62" s="155"/>
      <c r="W62" s="155"/>
      <c r="X62" s="155"/>
    </row>
    <row r="63" spans="8:24" x14ac:dyDescent="0.2">
      <c r="H63" s="66"/>
      <c r="I63" s="66"/>
      <c r="J63" s="66"/>
      <c r="K63" s="66"/>
      <c r="L63" s="66"/>
      <c r="T63" s="155"/>
      <c r="U63" s="155"/>
      <c r="V63" s="155"/>
      <c r="W63" s="155"/>
      <c r="X63" s="155"/>
    </row>
    <row r="64" spans="8:24" x14ac:dyDescent="0.2">
      <c r="H64" s="66"/>
      <c r="I64" s="66"/>
      <c r="J64" s="66"/>
      <c r="K64" s="66"/>
      <c r="L64" s="66"/>
      <c r="T64" s="155"/>
      <c r="U64" s="155"/>
      <c r="V64" s="155"/>
      <c r="W64" s="155"/>
      <c r="X64" s="155"/>
    </row>
    <row r="65" spans="8:24" x14ac:dyDescent="0.2">
      <c r="H65" s="66"/>
      <c r="I65" s="66"/>
      <c r="J65" s="66"/>
      <c r="K65" s="66"/>
      <c r="L65" s="66"/>
      <c r="T65" s="155"/>
      <c r="U65" s="155"/>
      <c r="V65" s="155"/>
      <c r="W65" s="155"/>
      <c r="X65" s="155"/>
    </row>
    <row r="66" spans="8:24" x14ac:dyDescent="0.2">
      <c r="H66" s="66"/>
      <c r="I66" s="66"/>
      <c r="J66" s="66"/>
      <c r="K66" s="66"/>
      <c r="L66" s="66"/>
      <c r="T66" s="155"/>
      <c r="U66" s="155"/>
      <c r="V66" s="155"/>
      <c r="W66" s="155"/>
      <c r="X66" s="155"/>
    </row>
    <row r="67" spans="8:24" x14ac:dyDescent="0.2">
      <c r="H67" s="66"/>
      <c r="I67" s="66"/>
      <c r="J67" s="66"/>
      <c r="K67" s="66"/>
      <c r="L67" s="66"/>
      <c r="T67" s="155"/>
      <c r="U67" s="155"/>
      <c r="V67" s="155"/>
      <c r="W67" s="155"/>
      <c r="X67" s="155"/>
    </row>
    <row r="68" spans="8:24" x14ac:dyDescent="0.2">
      <c r="H68" s="66"/>
      <c r="I68" s="66"/>
      <c r="J68" s="66"/>
      <c r="K68" s="66"/>
      <c r="L68" s="66"/>
      <c r="T68" s="155"/>
      <c r="U68" s="155"/>
      <c r="V68" s="155"/>
      <c r="W68" s="155"/>
      <c r="X68" s="155"/>
    </row>
    <row r="69" spans="8:24" x14ac:dyDescent="0.2">
      <c r="H69" s="66"/>
      <c r="I69" s="66"/>
      <c r="J69" s="66"/>
      <c r="K69" s="66"/>
      <c r="L69" s="66"/>
      <c r="T69" s="155"/>
      <c r="U69" s="155"/>
      <c r="V69" s="155"/>
      <c r="W69" s="155"/>
      <c r="X69" s="155"/>
    </row>
    <row r="70" spans="8:24" x14ac:dyDescent="0.2">
      <c r="H70" s="66"/>
      <c r="I70" s="66"/>
      <c r="J70" s="66"/>
      <c r="K70" s="66"/>
      <c r="L70" s="66"/>
      <c r="T70" s="155"/>
      <c r="U70" s="155"/>
      <c r="V70" s="155"/>
      <c r="W70" s="155"/>
      <c r="X70" s="155"/>
    </row>
    <row r="71" spans="8:24" x14ac:dyDescent="0.2">
      <c r="H71" s="66"/>
      <c r="I71" s="66"/>
      <c r="J71" s="66"/>
      <c r="K71" s="66"/>
      <c r="L71" s="66"/>
      <c r="T71" s="155"/>
      <c r="U71" s="155"/>
      <c r="V71" s="155"/>
      <c r="W71" s="155"/>
      <c r="X71" s="155"/>
    </row>
    <row r="72" spans="8:24" x14ac:dyDescent="0.2">
      <c r="H72" s="66"/>
      <c r="I72" s="66"/>
      <c r="J72" s="66"/>
      <c r="K72" s="66"/>
      <c r="L72" s="66"/>
      <c r="T72" s="155"/>
      <c r="U72" s="155"/>
      <c r="V72" s="155"/>
      <c r="W72" s="155"/>
      <c r="X72" s="155"/>
    </row>
    <row r="73" spans="8:24" x14ac:dyDescent="0.2">
      <c r="H73" s="66"/>
      <c r="I73" s="66"/>
      <c r="J73" s="66"/>
      <c r="K73" s="66"/>
      <c r="L73" s="66"/>
      <c r="T73" s="155"/>
      <c r="U73" s="155"/>
      <c r="V73" s="155"/>
      <c r="W73" s="155"/>
      <c r="X73" s="155"/>
    </row>
    <row r="74" spans="8:24" x14ac:dyDescent="0.2">
      <c r="H74" s="66"/>
      <c r="I74" s="66"/>
      <c r="J74" s="66"/>
      <c r="K74" s="66"/>
      <c r="L74" s="66"/>
      <c r="T74" s="155"/>
      <c r="U74" s="155"/>
      <c r="V74" s="155"/>
      <c r="W74" s="155"/>
      <c r="X74" s="155"/>
    </row>
    <row r="75" spans="8:24" x14ac:dyDescent="0.2">
      <c r="H75" s="66"/>
      <c r="I75" s="66"/>
      <c r="J75" s="66"/>
      <c r="K75" s="66"/>
      <c r="L75" s="66"/>
      <c r="T75" s="155"/>
      <c r="U75" s="155"/>
      <c r="V75" s="155"/>
      <c r="W75" s="155"/>
      <c r="X75" s="155"/>
    </row>
    <row r="76" spans="8:24" x14ac:dyDescent="0.2">
      <c r="H76" s="66"/>
      <c r="I76" s="66"/>
      <c r="J76" s="66"/>
      <c r="K76" s="66"/>
      <c r="L76" s="66"/>
      <c r="T76" s="155"/>
      <c r="U76" s="155"/>
      <c r="V76" s="155"/>
      <c r="W76" s="155"/>
      <c r="X76" s="155"/>
    </row>
    <row r="77" spans="8:24" x14ac:dyDescent="0.2">
      <c r="H77" s="66"/>
      <c r="I77" s="66"/>
      <c r="J77" s="66"/>
      <c r="K77" s="66"/>
      <c r="L77" s="66"/>
      <c r="T77" s="155"/>
      <c r="U77" s="155"/>
      <c r="V77" s="155"/>
      <c r="W77" s="155"/>
      <c r="X77" s="155"/>
    </row>
    <row r="78" spans="8:24" x14ac:dyDescent="0.2">
      <c r="H78" s="66"/>
      <c r="I78" s="66"/>
      <c r="J78" s="66"/>
      <c r="K78" s="66"/>
      <c r="L78" s="66"/>
      <c r="T78" s="155"/>
      <c r="U78" s="155"/>
      <c r="V78" s="155"/>
      <c r="W78" s="155"/>
      <c r="X78" s="155"/>
    </row>
    <row r="79" spans="8:24" x14ac:dyDescent="0.2">
      <c r="H79" s="66"/>
      <c r="I79" s="66"/>
      <c r="J79" s="66"/>
      <c r="K79" s="66"/>
      <c r="L79" s="66"/>
      <c r="T79" s="155"/>
      <c r="U79" s="155"/>
      <c r="V79" s="155"/>
      <c r="W79" s="155"/>
      <c r="X79" s="155"/>
    </row>
    <row r="80" spans="8:24" x14ac:dyDescent="0.2">
      <c r="H80" s="66"/>
      <c r="I80" s="66"/>
      <c r="J80" s="66"/>
      <c r="K80" s="66"/>
      <c r="L80" s="66"/>
      <c r="T80" s="155"/>
      <c r="U80" s="155"/>
      <c r="V80" s="155"/>
      <c r="W80" s="155"/>
      <c r="X80" s="155"/>
    </row>
    <row r="81" spans="8:24" x14ac:dyDescent="0.2">
      <c r="H81" s="66"/>
      <c r="I81" s="66"/>
      <c r="J81" s="66"/>
      <c r="K81" s="66"/>
      <c r="L81" s="66"/>
      <c r="T81" s="155"/>
      <c r="U81" s="155"/>
      <c r="V81" s="155"/>
      <c r="W81" s="155"/>
      <c r="X81" s="155"/>
    </row>
    <row r="82" spans="8:24" x14ac:dyDescent="0.2">
      <c r="H82" s="66"/>
      <c r="I82" s="66"/>
      <c r="J82" s="66"/>
      <c r="K82" s="66"/>
      <c r="L82" s="66"/>
      <c r="T82" s="155"/>
      <c r="U82" s="155"/>
      <c r="V82" s="155"/>
      <c r="W82" s="155"/>
      <c r="X82" s="155"/>
    </row>
    <row r="83" spans="8:24" x14ac:dyDescent="0.2">
      <c r="H83" s="66"/>
      <c r="I83" s="66"/>
      <c r="J83" s="66"/>
      <c r="K83" s="66"/>
      <c r="L83" s="66"/>
      <c r="T83" s="155"/>
      <c r="U83" s="155"/>
      <c r="V83" s="155"/>
      <c r="W83" s="155"/>
      <c r="X83" s="155"/>
    </row>
    <row r="84" spans="8:24" x14ac:dyDescent="0.2">
      <c r="J84" s="66"/>
      <c r="K84" s="66"/>
      <c r="L84" s="66"/>
      <c r="T84" s="155"/>
      <c r="U84" s="155"/>
      <c r="V84" s="155"/>
      <c r="W84" s="155"/>
      <c r="X84" s="155"/>
    </row>
    <row r="85" spans="8:24" x14ac:dyDescent="0.2">
      <c r="J85" s="66"/>
      <c r="K85" s="66"/>
      <c r="L85" s="66"/>
      <c r="T85" s="155"/>
      <c r="U85" s="155"/>
      <c r="V85" s="155"/>
      <c r="W85" s="155"/>
      <c r="X85" s="155"/>
    </row>
    <row r="86" spans="8:24" x14ac:dyDescent="0.2">
      <c r="J86" s="66"/>
      <c r="K86" s="66"/>
      <c r="L86" s="66"/>
      <c r="T86" s="155"/>
      <c r="U86" s="155"/>
      <c r="V86" s="155"/>
      <c r="W86" s="155"/>
      <c r="X86" s="155"/>
    </row>
    <row r="87" spans="8:24" x14ac:dyDescent="0.2">
      <c r="T87" s="155"/>
      <c r="U87" s="155"/>
    </row>
    <row r="88" spans="8:24" x14ac:dyDescent="0.2">
      <c r="T88" s="155"/>
      <c r="U88" s="155"/>
    </row>
    <row r="89" spans="8:24" x14ac:dyDescent="0.2">
      <c r="T89" s="155"/>
      <c r="U89" s="155"/>
    </row>
    <row r="95" spans="8:24" x14ac:dyDescent="0.2">
      <c r="T95" s="155"/>
      <c r="U95" s="155"/>
    </row>
    <row r="102" spans="1:21" ht="15" x14ac:dyDescent="0.2">
      <c r="B102" s="199" t="s">
        <v>106</v>
      </c>
      <c r="C102" s="200"/>
      <c r="D102" s="199" t="s">
        <v>87</v>
      </c>
      <c r="E102" s="200"/>
      <c r="T102" s="155"/>
      <c r="U102" s="155"/>
    </row>
    <row r="103" spans="1:21" ht="15" x14ac:dyDescent="0.2">
      <c r="A103" s="159" t="s">
        <v>105</v>
      </c>
      <c r="B103" s="159" t="s">
        <v>97</v>
      </c>
      <c r="C103" s="159" t="s">
        <v>17</v>
      </c>
      <c r="D103" s="159" t="s">
        <v>97</v>
      </c>
      <c r="E103" s="159" t="s">
        <v>17</v>
      </c>
      <c r="F103" s="159" t="s">
        <v>104</v>
      </c>
      <c r="G103" s="159" t="s">
        <v>103</v>
      </c>
      <c r="T103" s="155"/>
      <c r="U103" s="155"/>
    </row>
    <row r="104" spans="1:21" x14ac:dyDescent="0.2">
      <c r="A104" s="158" t="s">
        <v>36</v>
      </c>
      <c r="B104" s="89">
        <v>26</v>
      </c>
      <c r="C104" s="89">
        <v>133</v>
      </c>
      <c r="D104" s="89">
        <v>5831</v>
      </c>
      <c r="E104" s="89">
        <v>84384</v>
      </c>
      <c r="F104" s="160">
        <f>C104/B104</f>
        <v>5.115384615384615</v>
      </c>
      <c r="G104" s="160">
        <f>E104/D104</f>
        <v>14.471617218315897</v>
      </c>
      <c r="T104" s="155"/>
      <c r="U104" s="155"/>
    </row>
    <row r="105" spans="1:21" x14ac:dyDescent="0.2">
      <c r="A105" s="158" t="s">
        <v>42</v>
      </c>
      <c r="B105" s="89">
        <v>6</v>
      </c>
      <c r="C105" s="89">
        <v>24</v>
      </c>
      <c r="D105" s="89">
        <v>2468</v>
      </c>
      <c r="E105" s="89">
        <v>9184</v>
      </c>
      <c r="F105" s="160">
        <f>C105/B105</f>
        <v>4</v>
      </c>
      <c r="G105" s="160">
        <f>E105/D105</f>
        <v>3.7212317666126418</v>
      </c>
      <c r="T105" s="155"/>
      <c r="U105" s="155"/>
    </row>
    <row r="106" spans="1:21" x14ac:dyDescent="0.2">
      <c r="A106" s="88" t="s">
        <v>102</v>
      </c>
      <c r="B106" s="87">
        <f>SUM(B104:B105)</f>
        <v>32</v>
      </c>
      <c r="C106" s="87">
        <f>SUM(C104:C105)</f>
        <v>157</v>
      </c>
      <c r="D106" s="87">
        <f>SUM(D104:D105)</f>
        <v>8299</v>
      </c>
      <c r="E106" s="87">
        <f>SUM(E104:E105)</f>
        <v>93568</v>
      </c>
      <c r="F106" s="160">
        <f>C106/B106</f>
        <v>4.90625</v>
      </c>
      <c r="G106" s="160">
        <f>E106/D106</f>
        <v>11.27461139896373</v>
      </c>
      <c r="T106" s="155"/>
      <c r="U106" s="155"/>
    </row>
  </sheetData>
  <mergeCells count="5">
    <mergeCell ref="D26:E26"/>
    <mergeCell ref="B26:C26"/>
    <mergeCell ref="A26:A27"/>
    <mergeCell ref="B102:C102"/>
    <mergeCell ref="D102:E102"/>
  </mergeCells>
  <hyperlinks>
    <hyperlink ref="A35" location="Indice!A1" display="Indice" xr:uid="{D8D9D1D6-1253-42F4-99BB-36D63BEA8F84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D92B-7CE2-4046-B9AA-9C729E33E9BC}">
  <sheetPr>
    <tabColor theme="0"/>
  </sheetPr>
  <dimension ref="A1:M30"/>
  <sheetViews>
    <sheetView workbookViewId="0">
      <selection activeCell="O8" sqref="O8"/>
    </sheetView>
  </sheetViews>
  <sheetFormatPr defaultColWidth="8.85546875" defaultRowHeight="12.75" x14ac:dyDescent="0.2"/>
  <cols>
    <col min="1" max="1" width="17.85546875" customWidth="1"/>
    <col min="2" max="2" width="13.85546875" customWidth="1"/>
    <col min="3" max="3" width="12.85546875" customWidth="1"/>
    <col min="6" max="6" width="14.42578125" customWidth="1"/>
    <col min="7" max="7" width="12.5703125" customWidth="1"/>
    <col min="10" max="10" width="14.140625" customWidth="1"/>
    <col min="11" max="11" width="13.85546875" customWidth="1"/>
  </cols>
  <sheetData>
    <row r="1" spans="1:1" s="179" customFormat="1" x14ac:dyDescent="0.2">
      <c r="A1" s="45" t="s">
        <v>112</v>
      </c>
    </row>
    <row r="2" spans="1:1" x14ac:dyDescent="0.2">
      <c r="A2" s="45"/>
    </row>
    <row r="20" spans="1:13" x14ac:dyDescent="0.2">
      <c r="A20" s="69" t="s">
        <v>61</v>
      </c>
    </row>
    <row r="23" spans="1:13" x14ac:dyDescent="0.2">
      <c r="A23" s="197" t="s">
        <v>98</v>
      </c>
      <c r="B23" s="197" t="s">
        <v>101</v>
      </c>
      <c r="C23" s="197"/>
      <c r="D23" s="197"/>
      <c r="E23" s="197"/>
      <c r="F23" s="197" t="s">
        <v>100</v>
      </c>
      <c r="G23" s="197"/>
      <c r="H23" s="197"/>
      <c r="I23" s="197"/>
      <c r="J23" s="197" t="s">
        <v>99</v>
      </c>
      <c r="K23" s="197"/>
      <c r="L23" s="197"/>
      <c r="M23" s="197"/>
    </row>
    <row r="24" spans="1:13" ht="24" x14ac:dyDescent="0.2">
      <c r="A24" s="197"/>
      <c r="B24" s="126" t="s">
        <v>36</v>
      </c>
      <c r="C24" s="126" t="s">
        <v>42</v>
      </c>
      <c r="D24" s="126" t="s">
        <v>0</v>
      </c>
      <c r="E24" s="126" t="s">
        <v>11</v>
      </c>
      <c r="F24" s="126" t="s">
        <v>36</v>
      </c>
      <c r="G24" s="126" t="s">
        <v>42</v>
      </c>
      <c r="H24" s="126" t="s">
        <v>0</v>
      </c>
      <c r="I24" s="126" t="s">
        <v>11</v>
      </c>
      <c r="J24" s="126" t="s">
        <v>36</v>
      </c>
      <c r="K24" s="126" t="s">
        <v>42</v>
      </c>
      <c r="L24" s="126" t="s">
        <v>0</v>
      </c>
      <c r="M24" s="126" t="s">
        <v>11</v>
      </c>
    </row>
    <row r="25" spans="1:13" x14ac:dyDescent="0.2">
      <c r="A25" s="23" t="s">
        <v>97</v>
      </c>
      <c r="B25" s="23">
        <v>26</v>
      </c>
      <c r="C25" s="23">
        <v>6</v>
      </c>
      <c r="D25" s="23">
        <v>32</v>
      </c>
      <c r="E25" s="127">
        <v>0.1693121693121693</v>
      </c>
      <c r="F25" s="128">
        <v>2264</v>
      </c>
      <c r="G25" s="128">
        <v>588</v>
      </c>
      <c r="H25" s="128">
        <v>2852</v>
      </c>
      <c r="I25" s="127">
        <v>2.9578925534121552E-2</v>
      </c>
      <c r="J25" s="128">
        <v>5831</v>
      </c>
      <c r="K25" s="128">
        <v>2468</v>
      </c>
      <c r="L25" s="128">
        <v>8299</v>
      </c>
      <c r="M25" s="129">
        <v>2.6249367408906883E-2</v>
      </c>
    </row>
    <row r="26" spans="1:13" x14ac:dyDescent="0.2">
      <c r="A26" s="23" t="s">
        <v>17</v>
      </c>
      <c r="B26" s="23">
        <v>133</v>
      </c>
      <c r="C26" s="23">
        <v>24</v>
      </c>
      <c r="D26" s="23">
        <v>157</v>
      </c>
      <c r="E26" s="127">
        <v>0.8306878306878307</v>
      </c>
      <c r="F26" s="128">
        <v>84384</v>
      </c>
      <c r="G26" s="128">
        <v>9184</v>
      </c>
      <c r="H26" s="128">
        <v>93568</v>
      </c>
      <c r="I26" s="127">
        <v>0.97042107446587844</v>
      </c>
      <c r="J26" s="128">
        <v>282691</v>
      </c>
      <c r="K26" s="128">
        <v>25170</v>
      </c>
      <c r="L26" s="128">
        <v>307861</v>
      </c>
      <c r="M26" s="129">
        <v>0.97375063259109307</v>
      </c>
    </row>
    <row r="27" spans="1:13" x14ac:dyDescent="0.2">
      <c r="A27" s="130" t="s">
        <v>0</v>
      </c>
      <c r="B27" s="130">
        <v>159</v>
      </c>
      <c r="C27" s="130">
        <v>30</v>
      </c>
      <c r="D27" s="130">
        <v>189</v>
      </c>
      <c r="E27" s="131">
        <v>1</v>
      </c>
      <c r="F27" s="132">
        <v>86648</v>
      </c>
      <c r="G27" s="130">
        <v>9772</v>
      </c>
      <c r="H27" s="132">
        <v>96420</v>
      </c>
      <c r="I27" s="131">
        <v>1</v>
      </c>
      <c r="J27" s="132">
        <v>288522</v>
      </c>
      <c r="K27" s="132">
        <v>27638</v>
      </c>
      <c r="L27" s="132">
        <v>316160</v>
      </c>
      <c r="M27" s="131">
        <v>1</v>
      </c>
    </row>
    <row r="30" spans="1:13" ht="15" x14ac:dyDescent="0.25">
      <c r="A30" s="144" t="s">
        <v>38</v>
      </c>
    </row>
  </sheetData>
  <mergeCells count="4">
    <mergeCell ref="B23:E23"/>
    <mergeCell ref="F23:I23"/>
    <mergeCell ref="J23:M23"/>
    <mergeCell ref="A23:A24"/>
  </mergeCells>
  <hyperlinks>
    <hyperlink ref="A30" location="Indice!A1" display="Indice" xr:uid="{7E1737E4-D0C0-4091-8DE5-96655E77A897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bc5a86-ac99-4c94-910a-603dff8ca981">
      <Terms xmlns="http://schemas.microsoft.com/office/infopath/2007/PartnerControls"/>
    </lcf76f155ced4ddcb4097134ff3c332f>
    <TaxCatchAll xmlns="dc477959-bd29-4cc3-ab68-57811b14f4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6ECAE-816E-4555-8F04-B329E7F48D72}">
  <ds:schemaRefs>
    <ds:schemaRef ds:uri="http://schemas.microsoft.com/office/2006/metadata/properties"/>
    <ds:schemaRef ds:uri="http://schemas.microsoft.com/office/infopath/2007/PartnerControls"/>
    <ds:schemaRef ds:uri="33bc5a86-ac99-4c94-910a-603dff8ca981"/>
    <ds:schemaRef ds:uri="dc477959-bd29-4cc3-ab68-57811b14f4e1"/>
  </ds:schemaRefs>
</ds:datastoreItem>
</file>

<file path=customXml/itemProps2.xml><?xml version="1.0" encoding="utf-8"?>
<ds:datastoreItem xmlns:ds="http://schemas.openxmlformats.org/officeDocument/2006/customXml" ds:itemID="{E19B7E49-A8A1-4A4B-9FE1-B8AF6A4884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8BE8F9-8BCE-4B22-882A-54961B686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27</vt:i4>
      </vt:variant>
      <vt:variant>
        <vt:lpstr>Intervalli denominati</vt:lpstr>
      </vt:variant>
      <vt:variant>
        <vt:i4>25</vt:i4>
      </vt:variant>
    </vt:vector>
  </HeadingPairs>
  <TitlesOfParts>
    <vt:vector size="52" baseType="lpstr">
      <vt:lpstr>Indice</vt:lpstr>
      <vt:lpstr>Fig. 1.2.1</vt:lpstr>
      <vt:lpstr>Fig. 1.2.2</vt:lpstr>
      <vt:lpstr>Tab.1.2.1</vt:lpstr>
      <vt:lpstr>Fig. 1.2.3</vt:lpstr>
      <vt:lpstr>Fig. 1.2.4</vt:lpstr>
      <vt:lpstr>Tab.1.2.2</vt:lpstr>
      <vt:lpstr>Tab.1.2.3</vt:lpstr>
      <vt:lpstr>Fig.1.2.5</vt:lpstr>
      <vt:lpstr>Fig. 1.2.6</vt:lpstr>
      <vt:lpstr>Fig. 1.2.7</vt:lpstr>
      <vt:lpstr>Tab. 1.2.4</vt:lpstr>
      <vt:lpstr>Tab. 1.2.5</vt:lpstr>
      <vt:lpstr>Fig. 1.2.8</vt:lpstr>
      <vt:lpstr>Tab. 1.2.6</vt:lpstr>
      <vt:lpstr>Fig. 1.2.9</vt:lpstr>
      <vt:lpstr>Fig. 1.2.10</vt:lpstr>
      <vt:lpstr>Tab. 1.2.7</vt:lpstr>
      <vt:lpstr>Fig. 1.2.11</vt:lpstr>
      <vt:lpstr>Tab. 1.2.8</vt:lpstr>
      <vt:lpstr>Fig. 1.2.12</vt:lpstr>
      <vt:lpstr>Fig. 1.2.13</vt:lpstr>
      <vt:lpstr>Tab. 1.2.9</vt:lpstr>
      <vt:lpstr>Tab. 1.2.10</vt:lpstr>
      <vt:lpstr>Tab. 1.2.11</vt:lpstr>
      <vt:lpstr>Fig. 1.2.14</vt:lpstr>
      <vt:lpstr>Fig. 1.2.15</vt:lpstr>
      <vt:lpstr>'Tab. 1.2.5'!_Hlk215307796</vt:lpstr>
      <vt:lpstr>'Fig. 1.2.1'!_Toc135238880</vt:lpstr>
      <vt:lpstr>Tab.1.2.1!_Toc216801811</vt:lpstr>
      <vt:lpstr>Tab.1.2.3!_Toc216801813</vt:lpstr>
      <vt:lpstr>'Tab. 1.2.5'!_Toc216801815</vt:lpstr>
      <vt:lpstr>'Tab. 1.2.6'!_Toc216801816</vt:lpstr>
      <vt:lpstr>'Tab. 1.2.7'!_Toc216801817</vt:lpstr>
      <vt:lpstr>'Tab. 1.2.10'!_Toc216801818</vt:lpstr>
      <vt:lpstr>'Tab. 1.2.11'!_Toc216801819</vt:lpstr>
      <vt:lpstr>'Fig. 1.2.11'!_Toc221637246</vt:lpstr>
      <vt:lpstr>'Fig. 1.2.12'!_Toc221637247</vt:lpstr>
      <vt:lpstr>'Fig. 1.2.15'!_Toc221637249</vt:lpstr>
      <vt:lpstr>Tab.1.2.2!_Toc221637408</vt:lpstr>
      <vt:lpstr>Tab.1.2.3!_Toc221637409</vt:lpstr>
      <vt:lpstr>'Tab. 1.2.4'!_Toc221637410</vt:lpstr>
      <vt:lpstr>'Tab. 1.2.5'!_Toc221637411</vt:lpstr>
      <vt:lpstr>'Tab. 1.2.6'!_Toc221637412</vt:lpstr>
      <vt:lpstr>'Tab. 1.2.7'!_Toc221637413</vt:lpstr>
      <vt:lpstr>'Tab. 1.2.8'!_Toc221637414</vt:lpstr>
      <vt:lpstr>'Tab. 1.2.10'!_Toc221637415</vt:lpstr>
      <vt:lpstr>'Tab. 1.2.11'!_Toc221637416</vt:lpstr>
      <vt:lpstr>Tab.1.2.3!_Toc223603324</vt:lpstr>
      <vt:lpstr>Tab.1.2.2!_Toc223883262</vt:lpstr>
      <vt:lpstr>'Fig. 1.2.9'!_Toc224052532</vt:lpstr>
      <vt:lpstr>'Fig. 1.2.13'!_Toc224052536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2026-03-23T09:02:09Z</dcterms:created>
  <dcterms:modified xsi:type="dcterms:W3CDTF">2026-03-23T10:57:46Z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